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писок" sheetId="3" r:id="rId1"/>
    <sheet name="Казанский,86(4)" sheetId="1" r:id="rId2"/>
    <sheet name="Б.Садов.,80(8)" sheetId="2" r:id="rId3"/>
    <sheet name="Адмирала,10(2с)" sheetId="4" r:id="rId4"/>
    <sheet name="Мира,16(2с)" sheetId="5" r:id="rId5"/>
    <sheet name="Гусева,47к.1(5)" sheetId="6" r:id="rId6"/>
    <sheet name="Проф.,18к.2(8)" sheetId="7" r:id="rId7"/>
    <sheet name="Проф.,18к.2(10)" sheetId="8" r:id="rId8"/>
    <sheet name="Ленина,23_1(8)" sheetId="9" r:id="rId9"/>
    <sheet name="Ленина,43(8)" sheetId="10" r:id="rId10"/>
    <sheet name="Ремесленный,10А(4)" sheetId="11" r:id="rId11"/>
    <sheet name="Громова,9(8)" sheetId="12" r:id="rId12"/>
    <sheet name="Громова,9(10)" sheetId="13" r:id="rId13"/>
    <sheet name="Громова,44(7)" sheetId="14" r:id="rId14"/>
    <sheet name="Громова,44(8)" sheetId="15" r:id="rId15"/>
    <sheet name="Громова,44(9)" sheetId="16" r:id="rId16"/>
    <sheet name="Громова,44(10)" sheetId="17" r:id="rId17"/>
    <sheet name="Громова,48к.1(8)" sheetId="18" r:id="rId18"/>
    <sheet name="Громова,48к.1(10)" sheetId="19" r:id="rId19"/>
    <sheet name="Лукина,6(4)" sheetId="20" r:id="rId20"/>
    <sheet name="М.Захарова,16_17(8)" sheetId="21" r:id="rId21"/>
    <sheet name="Ордж.,12_1(7)" sheetId="22" r:id="rId22"/>
    <sheet name="Ордж.,12_1(9)" sheetId="23" r:id="rId23"/>
    <sheet name="Сов.,64(8)" sheetId="24" r:id="rId24"/>
    <sheet name="Сов.64(10)" sheetId="25" r:id="rId25"/>
    <sheet name="Стаханов.,31(4)" sheetId="26" r:id="rId26"/>
    <sheet name="Строителей,11_16(8)" sheetId="27" r:id="rId27"/>
    <sheet name="Строителей,11_16(10)" sheetId="28" r:id="rId28"/>
    <sheet name="Т.Ильиной,35(10)" sheetId="29" r:id="rId29"/>
    <sheet name="Ленинград.,2(2сУ)" sheetId="30" r:id="rId30"/>
    <sheet name="Ленинград.,8(2с)" sheetId="31" r:id="rId31"/>
    <sheet name="Солнеч.,3(2сУ)" sheetId="32" r:id="rId32"/>
    <sheet name="Фадеева,3(2п)" sheetId="33" r:id="rId33"/>
    <sheet name="Гагарина,2(2с)" sheetId="34" r:id="rId34"/>
    <sheet name="Юбилейная,1_2(2с)" sheetId="35" r:id="rId35"/>
    <sheet name="Юбилейная,3(2с)" sheetId="36" r:id="rId36"/>
    <sheet name="Юбилейная,6а(2с)" sheetId="37" r:id="rId37"/>
    <sheet name="Совет.,2(2с)" sheetId="38" r:id="rId38"/>
  </sheets>
  <definedNames>
    <definedName name="_xlnm._FilterDatabase" localSheetId="0" hidden="1">список!$A$2:$E$2</definedName>
  </definedNames>
  <calcPr calcId="152511"/>
</workbook>
</file>

<file path=xl/calcChain.xml><?xml version="1.0" encoding="utf-8"?>
<calcChain xmlns="http://schemas.openxmlformats.org/spreadsheetml/2006/main">
  <c r="D33" i="3" l="1"/>
  <c r="D32" i="3"/>
  <c r="D31" i="3"/>
  <c r="D23" i="32"/>
  <c r="D23" i="31"/>
  <c r="D23" i="30"/>
  <c r="D39" i="3" l="1"/>
  <c r="D19" i="38"/>
  <c r="D18" i="38"/>
  <c r="D9" i="38"/>
  <c r="D15" i="38"/>
  <c r="D14" i="38"/>
  <c r="D16" i="38"/>
  <c r="D7" i="38"/>
  <c r="D13" i="38" s="1"/>
  <c r="D17" i="38" l="1"/>
  <c r="D20" i="38" s="1"/>
  <c r="D22" i="38" s="1"/>
  <c r="D21" i="38" l="1"/>
  <c r="D38" i="3" l="1"/>
  <c r="D19" i="37"/>
  <c r="D18" i="37"/>
  <c r="D9" i="37"/>
  <c r="D16" i="37"/>
  <c r="D14" i="37"/>
  <c r="D15" i="37"/>
  <c r="D7" i="37"/>
  <c r="D13" i="37" s="1"/>
  <c r="D17" i="37" l="1"/>
  <c r="D20" i="37" s="1"/>
  <c r="D22" i="37" l="1"/>
  <c r="D21" i="37"/>
  <c r="D37" i="3" l="1"/>
  <c r="D36" i="3"/>
  <c r="D35" i="3"/>
  <c r="D19" i="36" l="1"/>
  <c r="D18" i="36"/>
  <c r="D15" i="36"/>
  <c r="D14" i="36"/>
  <c r="D9" i="36"/>
  <c r="D7" i="36" s="1"/>
  <c r="D13" i="36" s="1"/>
  <c r="D19" i="35"/>
  <c r="D18" i="35"/>
  <c r="D16" i="35"/>
  <c r="D9" i="35"/>
  <c r="D15" i="35"/>
  <c r="D14" i="35"/>
  <c r="D7" i="35"/>
  <c r="D13" i="35" s="1"/>
  <c r="D17" i="36" l="1"/>
  <c r="D20" i="36" s="1"/>
  <c r="D16" i="36"/>
  <c r="D17" i="35"/>
  <c r="D20" i="35" s="1"/>
  <c r="D21" i="36" l="1"/>
  <c r="D22" i="36"/>
  <c r="D22" i="35"/>
  <c r="D21" i="35"/>
  <c r="D19" i="34" l="1"/>
  <c r="D9" i="34"/>
  <c r="D16" i="34" s="1"/>
  <c r="D14" i="34"/>
  <c r="D18" i="34"/>
  <c r="D15" i="34"/>
  <c r="D7" i="34"/>
  <c r="D13" i="34" s="1"/>
  <c r="D17" i="34" l="1"/>
  <c r="D20" i="34" s="1"/>
  <c r="D22" i="34" l="1"/>
  <c r="D21" i="34"/>
  <c r="D34" i="3" l="1"/>
  <c r="D23" i="33"/>
  <c r="D14" i="33"/>
  <c r="D9" i="33"/>
  <c r="D30" i="3"/>
  <c r="D29" i="3"/>
  <c r="D28" i="3"/>
  <c r="D27" i="3"/>
  <c r="D26" i="3"/>
  <c r="D19" i="33"/>
  <c r="D18" i="33"/>
  <c r="D15" i="33"/>
  <c r="D7" i="33"/>
  <c r="D13" i="33" s="1"/>
  <c r="D16" i="33" l="1"/>
  <c r="D17" i="33" s="1"/>
  <c r="D20" i="33" s="1"/>
  <c r="D21" i="33" l="1"/>
  <c r="D22" i="33"/>
  <c r="D19" i="32" l="1"/>
  <c r="D18" i="32"/>
  <c r="D9" i="32"/>
  <c r="D14" i="32"/>
  <c r="D15" i="32" l="1"/>
  <c r="D7" i="32"/>
  <c r="D13" i="32" s="1"/>
  <c r="D19" i="31"/>
  <c r="D9" i="31"/>
  <c r="D16" i="32" l="1"/>
  <c r="D17" i="32" s="1"/>
  <c r="D20" i="32" s="1"/>
  <c r="D18" i="31"/>
  <c r="D15" i="31"/>
  <c r="D14" i="31"/>
  <c r="D16" i="31"/>
  <c r="D7" i="31"/>
  <c r="D13" i="31" s="1"/>
  <c r="D18" i="30"/>
  <c r="D14" i="30"/>
  <c r="D9" i="30"/>
  <c r="D16" i="30" s="1"/>
  <c r="D19" i="30"/>
  <c r="D15" i="30"/>
  <c r="D7" i="30"/>
  <c r="D13" i="30" s="1"/>
  <c r="D21" i="32" l="1"/>
  <c r="D22" i="32"/>
  <c r="D17" i="31"/>
  <c r="D20" i="31" s="1"/>
  <c r="D17" i="30"/>
  <c r="D20" i="30" s="1"/>
  <c r="D22" i="31" l="1"/>
  <c r="D21" i="31"/>
  <c r="D22" i="30"/>
  <c r="D21" i="30"/>
  <c r="D19" i="29" l="1"/>
  <c r="D18" i="29"/>
  <c r="D16" i="29"/>
  <c r="D9" i="29"/>
  <c r="D14" i="29"/>
  <c r="D15" i="29"/>
  <c r="D7" i="29"/>
  <c r="D13" i="29" s="1"/>
  <c r="D17" i="29" l="1"/>
  <c r="D20" i="29" s="1"/>
  <c r="D22" i="29" l="1"/>
  <c r="D21" i="29"/>
  <c r="D9" i="28" l="1"/>
  <c r="D19" i="28" l="1"/>
  <c r="D18" i="28"/>
  <c r="D15" i="28"/>
  <c r="D14" i="28"/>
  <c r="D7" i="28"/>
  <c r="D13" i="28" s="1"/>
  <c r="D19" i="27"/>
  <c r="D18" i="27"/>
  <c r="D16" i="27"/>
  <c r="D9" i="27"/>
  <c r="D7" i="27" s="1"/>
  <c r="D13" i="27" s="1"/>
  <c r="D14" i="27"/>
  <c r="D15" i="27"/>
  <c r="D16" i="28" l="1"/>
  <c r="D17" i="28" s="1"/>
  <c r="D20" i="28" s="1"/>
  <c r="D17" i="27"/>
  <c r="D20" i="27" s="1"/>
  <c r="D21" i="28" l="1"/>
  <c r="D22" i="28"/>
  <c r="D21" i="27"/>
  <c r="D22" i="27"/>
  <c r="D19" i="26" l="1"/>
  <c r="D18" i="26"/>
  <c r="D14" i="26"/>
  <c r="D16" i="26"/>
  <c r="D9" i="26"/>
  <c r="D7" i="26" s="1"/>
  <c r="D13" i="26" s="1"/>
  <c r="D15" i="26"/>
  <c r="D17" i="26" l="1"/>
  <c r="D20" i="26" s="1"/>
  <c r="D21" i="26" l="1"/>
  <c r="D22" i="26"/>
  <c r="D19" i="25" l="1"/>
  <c r="D18" i="25"/>
  <c r="D9" i="25"/>
  <c r="D14" i="25"/>
  <c r="D15" i="25" l="1"/>
  <c r="D7" i="25"/>
  <c r="D13" i="25" s="1"/>
  <c r="D25" i="3"/>
  <c r="D19" i="24"/>
  <c r="D18" i="24"/>
  <c r="D9" i="24"/>
  <c r="D14" i="24"/>
  <c r="D16" i="24"/>
  <c r="D15" i="24"/>
  <c r="D7" i="24"/>
  <c r="D13" i="24" s="1"/>
  <c r="D16" i="25" l="1"/>
  <c r="D17" i="25" s="1"/>
  <c r="D20" i="25" s="1"/>
  <c r="D17" i="24"/>
  <c r="D20" i="24" s="1"/>
  <c r="D21" i="24" s="1"/>
  <c r="D21" i="25" l="1"/>
  <c r="D22" i="25"/>
  <c r="D22" i="24"/>
  <c r="D24" i="3" l="1"/>
  <c r="D23" i="3"/>
  <c r="D22" i="3"/>
  <c r="D21" i="3"/>
  <c r="D19" i="23" l="1"/>
  <c r="D18" i="23"/>
  <c r="D14" i="23"/>
  <c r="D16" i="23" l="1"/>
  <c r="D15" i="23"/>
  <c r="D7" i="23"/>
  <c r="D13" i="23" s="1"/>
  <c r="D23" i="22"/>
  <c r="D19" i="22"/>
  <c r="D18" i="22"/>
  <c r="D14" i="22"/>
  <c r="D15" i="22"/>
  <c r="D7" i="22"/>
  <c r="D13" i="22" s="1"/>
  <c r="D17" i="23" l="1"/>
  <c r="D20" i="23" s="1"/>
  <c r="D22" i="23" s="1"/>
  <c r="D23" i="23" s="1"/>
  <c r="D17" i="22"/>
  <c r="D20" i="22" s="1"/>
  <c r="D16" i="22"/>
  <c r="D21" i="23" l="1"/>
  <c r="D21" i="22"/>
  <c r="D22" i="22"/>
  <c r="D19" i="21" l="1"/>
  <c r="D18" i="21"/>
  <c r="D9" i="21"/>
  <c r="D14" i="21"/>
  <c r="D15" i="21"/>
  <c r="D7" i="21"/>
  <c r="D13" i="21" s="1"/>
  <c r="D16" i="21" l="1"/>
  <c r="D17" i="21" s="1"/>
  <c r="D20" i="21" s="1"/>
  <c r="D21" i="21" l="1"/>
  <c r="D22" i="21"/>
  <c r="D19" i="20" l="1"/>
  <c r="D18" i="20"/>
  <c r="D9" i="20"/>
  <c r="D16" i="20" s="1"/>
  <c r="D14" i="20"/>
  <c r="D15" i="20"/>
  <c r="D7" i="20"/>
  <c r="D13" i="20" s="1"/>
  <c r="D17" i="20" l="1"/>
  <c r="D20" i="20" s="1"/>
  <c r="D22" i="20" l="1"/>
  <c r="D21" i="20"/>
  <c r="D20" i="3" l="1"/>
  <c r="D19" i="3"/>
  <c r="D19" i="18"/>
  <c r="D18" i="18"/>
  <c r="D16" i="18"/>
  <c r="D9" i="18"/>
  <c r="D15" i="18"/>
  <c r="D14" i="18"/>
  <c r="D7" i="18"/>
  <c r="D13" i="18" s="1"/>
  <c r="D17" i="18" l="1"/>
  <c r="D20" i="18" s="1"/>
  <c r="D22" i="18" l="1"/>
  <c r="D21" i="18"/>
  <c r="D19" i="19" l="1"/>
  <c r="D9" i="19"/>
  <c r="D18" i="19"/>
  <c r="D15" i="19"/>
  <c r="D14" i="19"/>
  <c r="D16" i="19"/>
  <c r="D7" i="19"/>
  <c r="D13" i="19" s="1"/>
  <c r="D17" i="19" l="1"/>
  <c r="D20" i="19" s="1"/>
  <c r="D22" i="19" l="1"/>
  <c r="D21" i="19"/>
  <c r="D18" i="3" l="1"/>
  <c r="D17" i="3"/>
  <c r="D16" i="3"/>
  <c r="D18" i="17"/>
  <c r="D9" i="17"/>
  <c r="D19" i="17"/>
  <c r="D15" i="17"/>
  <c r="D14" i="17"/>
  <c r="D7" i="17"/>
  <c r="D13" i="17" s="1"/>
  <c r="D16" i="17" l="1"/>
  <c r="D17" i="17" s="1"/>
  <c r="D20" i="17" s="1"/>
  <c r="D21" i="17" l="1"/>
  <c r="D22" i="17"/>
  <c r="D19" i="16" l="1"/>
  <c r="D18" i="16"/>
  <c r="D9" i="16"/>
  <c r="D14" i="16"/>
  <c r="D15" i="16" l="1"/>
  <c r="D7" i="16"/>
  <c r="D13" i="16" s="1"/>
  <c r="D19" i="15"/>
  <c r="D9" i="15"/>
  <c r="D14" i="15"/>
  <c r="D17" i="16" l="1"/>
  <c r="D20" i="16" s="1"/>
  <c r="D16" i="16"/>
  <c r="D21" i="16" l="1"/>
  <c r="D22" i="16"/>
  <c r="D18" i="15" l="1"/>
  <c r="D15" i="15"/>
  <c r="D16" i="15"/>
  <c r="D7" i="15"/>
  <c r="D13" i="15" s="1"/>
  <c r="D15" i="3"/>
  <c r="D19" i="14"/>
  <c r="D18" i="14"/>
  <c r="D14" i="14"/>
  <c r="D9" i="14"/>
  <c r="D16" i="14"/>
  <c r="D15" i="14"/>
  <c r="D7" i="14"/>
  <c r="D13" i="14" s="1"/>
  <c r="D17" i="15" l="1"/>
  <c r="D20" i="15" s="1"/>
  <c r="D17" i="14"/>
  <c r="D20" i="14" s="1"/>
  <c r="D22" i="15" l="1"/>
  <c r="D21" i="15"/>
  <c r="D22" i="14"/>
  <c r="D21" i="14"/>
  <c r="D14" i="3" l="1"/>
  <c r="D13" i="3"/>
  <c r="D19" i="13"/>
  <c r="D18" i="13"/>
  <c r="D16" i="13"/>
  <c r="D9" i="13"/>
  <c r="D14" i="13"/>
  <c r="D19" i="12" l="1"/>
  <c r="D18" i="12"/>
  <c r="D16" i="12"/>
  <c r="D9" i="12"/>
  <c r="D14" i="12"/>
  <c r="D15" i="13"/>
  <c r="D17" i="13" s="1"/>
  <c r="D7" i="13"/>
  <c r="D13" i="13" s="1"/>
  <c r="D15" i="12"/>
  <c r="D7" i="12"/>
  <c r="D13" i="12" s="1"/>
  <c r="D20" i="13" l="1"/>
  <c r="D21" i="13" s="1"/>
  <c r="D17" i="12"/>
  <c r="D20" i="12" s="1"/>
  <c r="D22" i="13" l="1"/>
  <c r="D22" i="12"/>
  <c r="D21" i="12"/>
  <c r="D12" i="3" l="1"/>
  <c r="D18" i="11"/>
  <c r="D16" i="11"/>
  <c r="D9" i="11"/>
  <c r="D7" i="11" s="1"/>
  <c r="D13" i="11" s="1"/>
  <c r="D19" i="11"/>
  <c r="D15" i="11"/>
  <c r="D14" i="11"/>
  <c r="D17" i="11" l="1"/>
  <c r="D20" i="11" s="1"/>
  <c r="D21" i="11" l="1"/>
  <c r="D22" i="11"/>
  <c r="D11" i="3" l="1"/>
  <c r="D18" i="10"/>
  <c r="D9" i="10"/>
  <c r="D16" i="10" s="1"/>
  <c r="D19" i="10"/>
  <c r="D15" i="10"/>
  <c r="D14" i="10"/>
  <c r="D7" i="10"/>
  <c r="D13" i="10" s="1"/>
  <c r="D17" i="10" l="1"/>
  <c r="D20" i="10" s="1"/>
  <c r="D22" i="10" l="1"/>
  <c r="D21" i="10"/>
  <c r="D10" i="3" l="1"/>
  <c r="D18" i="9"/>
  <c r="D16" i="9"/>
  <c r="D9" i="9"/>
  <c r="D14" i="9"/>
  <c r="D19" i="9"/>
  <c r="D15" i="9"/>
  <c r="D7" i="9"/>
  <c r="D13" i="9" s="1"/>
  <c r="D17" i="9" l="1"/>
  <c r="D20" i="9" s="1"/>
  <c r="D22" i="9" l="1"/>
  <c r="D21" i="9"/>
  <c r="D8" i="3" l="1"/>
  <c r="D16" i="7"/>
  <c r="D9" i="7"/>
  <c r="D9" i="3"/>
  <c r="D18" i="8"/>
  <c r="D9" i="8"/>
  <c r="D19" i="8" l="1"/>
  <c r="D16" i="8"/>
  <c r="D15" i="8"/>
  <c r="D14" i="8"/>
  <c r="D7" i="8"/>
  <c r="D13" i="8" s="1"/>
  <c r="D19" i="7"/>
  <c r="D18" i="7"/>
  <c r="D15" i="7"/>
  <c r="D14" i="7"/>
  <c r="D7" i="7"/>
  <c r="D13" i="7" s="1"/>
  <c r="D17" i="8" l="1"/>
  <c r="D20" i="8" s="1"/>
  <c r="D22" i="8" s="1"/>
  <c r="D17" i="7"/>
  <c r="D20" i="7" s="1"/>
  <c r="D21" i="8" l="1"/>
  <c r="D22" i="7"/>
  <c r="D21" i="7"/>
  <c r="D7" i="3" l="1"/>
  <c r="D19" i="6"/>
  <c r="D18" i="6"/>
  <c r="D16" i="6"/>
  <c r="D9" i="6"/>
  <c r="D15" i="6"/>
  <c r="D14" i="6"/>
  <c r="D7" i="6"/>
  <c r="D13" i="6" s="1"/>
  <c r="D17" i="6" l="1"/>
  <c r="D20" i="6" s="1"/>
  <c r="D21" i="6" l="1"/>
  <c r="D22" i="6"/>
  <c r="D6" i="3" l="1"/>
  <c r="D19" i="5"/>
  <c r="D18" i="5"/>
  <c r="D9" i="5"/>
  <c r="D15" i="5" l="1"/>
  <c r="D14" i="5"/>
  <c r="D7" i="5"/>
  <c r="D13" i="5" s="1"/>
  <c r="D16" i="5" l="1"/>
  <c r="D17" i="5" s="1"/>
  <c r="D20" i="5" s="1"/>
  <c r="D21" i="5" l="1"/>
  <c r="D22" i="5"/>
  <c r="D5" i="3" l="1"/>
  <c r="D19" i="4"/>
  <c r="D18" i="4"/>
  <c r="D9" i="4"/>
  <c r="D14" i="4"/>
  <c r="D4" i="3" l="1"/>
  <c r="D21" i="2"/>
  <c r="D20" i="2"/>
  <c r="D7" i="2"/>
  <c r="D17" i="2"/>
  <c r="D9" i="2"/>
  <c r="D18" i="2"/>
  <c r="D15" i="2"/>
  <c r="D16" i="2"/>
  <c r="D19" i="2" l="1"/>
  <c r="D3" i="3" l="1"/>
  <c r="D19" i="1"/>
  <c r="D18" i="1"/>
  <c r="D9" i="1"/>
  <c r="D14" i="1"/>
  <c r="D16" i="4" l="1"/>
  <c r="D7" i="4"/>
  <c r="D13" i="4" s="1"/>
  <c r="D15" i="4"/>
  <c r="D17" i="4" l="1"/>
  <c r="D20" i="4" s="1"/>
  <c r="D21" i="4" l="1"/>
  <c r="D22" i="4"/>
  <c r="D14" i="2" l="1"/>
  <c r="D22" i="2" l="1"/>
  <c r="D23" i="2" l="1"/>
  <c r="D24" i="2"/>
  <c r="D15" i="1" l="1"/>
  <c r="D16" i="1"/>
  <c r="D7" i="1"/>
  <c r="D13" i="1" s="1"/>
  <c r="D17" i="1" l="1"/>
  <c r="D20" i="1" s="1"/>
  <c r="D22" i="1" l="1"/>
  <c r="D21" i="1"/>
</calcChain>
</file>

<file path=xl/sharedStrings.xml><?xml version="1.0" encoding="utf-8"?>
<sst xmlns="http://schemas.openxmlformats.org/spreadsheetml/2006/main" count="1160" uniqueCount="150">
  <si>
    <t>Расчет начальной (максимальной) цены договора</t>
  </si>
  <si>
    <t>на выполнение работ по  капитальному ремонту общего имущества многоквартирных домов, расположенных в Тверской области</t>
  </si>
  <si>
    <t>№№ пп</t>
  </si>
  <si>
    <t>в базовых ценах</t>
  </si>
  <si>
    <t>инд. пересч.</t>
  </si>
  <si>
    <t>руб.</t>
  </si>
  <si>
    <t>Прямые затраты</t>
  </si>
  <si>
    <t>Материальные ресурсы</t>
  </si>
  <si>
    <t>Эксплуатация машин</t>
  </si>
  <si>
    <t>Основная зарплата рабочих</t>
  </si>
  <si>
    <t xml:space="preserve">Накладные расходы </t>
  </si>
  <si>
    <t>Сметная прибыль</t>
  </si>
  <si>
    <t>Всего с НР и СП</t>
  </si>
  <si>
    <t>Итого прямые затраты</t>
  </si>
  <si>
    <t>Итого без НДС</t>
  </si>
  <si>
    <t>НДС 20%</t>
  </si>
  <si>
    <t>Итого с НДС</t>
  </si>
  <si>
    <t>м.п.</t>
  </si>
  <si>
    <t>Адрес МКД</t>
  </si>
  <si>
    <t>ссылка</t>
  </si>
  <si>
    <t>Сумма (руб., коп.)</t>
  </si>
  <si>
    <t>Список МКД</t>
  </si>
  <si>
    <t>Заместитель генерального директора - главный инженер</t>
  </si>
  <si>
    <t>Носков Н.В.</t>
  </si>
  <si>
    <t>"______"_______________2023 г.</t>
  </si>
  <si>
    <t>Основания для расчета письмо Минстроя России от 27.11.2022 № 63135-ИФ/09</t>
  </si>
  <si>
    <t>Итого ЗП с К=30,09</t>
  </si>
  <si>
    <t>Накладные расходы с К=30,09</t>
  </si>
  <si>
    <t>Сметная прибыль с К=30,09</t>
  </si>
  <si>
    <t>Итого материалы с К=8,02</t>
  </si>
  <si>
    <t>Итого ЭММ с К=10,47</t>
  </si>
  <si>
    <t>кирпичные</t>
  </si>
  <si>
    <t>г.В.Волочёк, Казанский пр-т, д.86 (4)</t>
  </si>
  <si>
    <t>#'Казанский,86(4)'!A1</t>
  </si>
  <si>
    <t>г.В.Волочёк, ул.Большая Садовая, д.80 (8)</t>
  </si>
  <si>
    <t>#'Б.Садов.,80(8)'!A1</t>
  </si>
  <si>
    <t>Оборудование</t>
  </si>
  <si>
    <t>Итого оборудование с К=5,64</t>
  </si>
  <si>
    <t>Тверская обл., г.В.Волочёк, ул.Большая Садовая, д.80 (кап.ремонт системы ХВС) S=1274,9 м²</t>
  </si>
  <si>
    <t>г.Старица, ул.Адмирала Октябрьского, д.10 (2с)</t>
  </si>
  <si>
    <t>г.Старица, ул.Мира, д.6 (2с)</t>
  </si>
  <si>
    <t>#'Адмирала,10(2с)'!A1</t>
  </si>
  <si>
    <t>#'Мира,16(2с)'!A1</t>
  </si>
  <si>
    <t>Тверская обл., г.Старица, ул.Адмирала Октябрьского, д.10 (кап.ремонт скатной крыши) S=588 м² (441+147)</t>
  </si>
  <si>
    <t>Тверская обл., г.Старица, ул.Мира, д.16 (кап.ремонт скатной крыши) S=441,6 м² (331,2+110,4)</t>
  </si>
  <si>
    <t>г.Тверь, б-р Гусева, д.47, корп.1 (5)</t>
  </si>
  <si>
    <t>г.Тверь, б-р Профсоюзов, д.18, корп.2 (8)</t>
  </si>
  <si>
    <t>г.Тверь, б-р Профсоюзов, д.18, корп.2 (10)</t>
  </si>
  <si>
    <t>г.Тверь, пр-т Ленина, д.23/1 (8)</t>
  </si>
  <si>
    <t>г.Тверь, Ремесленный пр-д, д.10А (4)</t>
  </si>
  <si>
    <t>г.Тверь, ул.Громова, д.9 (8)</t>
  </si>
  <si>
    <t>г.Тверь, ул.Громова, д.9 (10)</t>
  </si>
  <si>
    <t>г.Тверь, ул.Громова, д.44 (7)</t>
  </si>
  <si>
    <t>г.Тверь, ул.Громова, д.44 (8)</t>
  </si>
  <si>
    <t>г.Тверь, ул.Громова, д.44 (9)</t>
  </si>
  <si>
    <t>г.Тверь, ул.Громова, д.44 (10)</t>
  </si>
  <si>
    <t>г.Тверь, ул.Громова, д.48, корп.1 (8)</t>
  </si>
  <si>
    <t>г.Тверь, ул.Громова, д.48, корп.1 (10)</t>
  </si>
  <si>
    <t>г.Тверь, ул.Лукина, д.6 (4)</t>
  </si>
  <si>
    <t>г.Тверь, ул.Маршала Захарова, д.16/17 (8)</t>
  </si>
  <si>
    <t>г.Тверь, ул.Орджоникидзе, д.12/1 (7)</t>
  </si>
  <si>
    <t>г.Тверь, ул.Орджоникидзе, д.12/1 (9)</t>
  </si>
  <si>
    <t>г.Тверь, ул.Советская, д.64 (8)</t>
  </si>
  <si>
    <t>г.Тверь, ул.Советская, д.64 (10)</t>
  </si>
  <si>
    <t>г.Тверь, ул.Стахановская, д.31 (4)</t>
  </si>
  <si>
    <t>г.Тверь, ул.Строителей, д.11/16 (8)</t>
  </si>
  <si>
    <t>г.Тверь, ул.Строителей, д.11/16 (10)</t>
  </si>
  <si>
    <t>г.Тверь, ул.Тамары Ильиной, д.35 (10)</t>
  </si>
  <si>
    <t>Конаковский р-н, д.Мокшино, ул.Ленинградская, д.2 (2сУ)</t>
  </si>
  <si>
    <t>Конаковский р-н, д.Мокшино, ул.Ленинградская, д.8 (2с)</t>
  </si>
  <si>
    <t>Конаковский р-н, д.Мокшино, ул.Солнечная, д.3 (2сУ)</t>
  </si>
  <si>
    <t>Конаковский р-н, п.Редкино, ул.Фадеева, д.3 (2п)</t>
  </si>
  <si>
    <t>п.Селижарово, ул.Гагарина, д.2 (2с)</t>
  </si>
  <si>
    <t>Калининский р-н, пгт.Орша, ул.Юбилейная, д.1/2 (2с)</t>
  </si>
  <si>
    <t>Калининский р-н, пгт.Орша, ул.Юбилейная, д.3 (2с)</t>
  </si>
  <si>
    <t>Калининский р-н, пгт.Орша, ул.Юбилейная, д.6а (2с)</t>
  </si>
  <si>
    <t>Фировский, п.Великооктябрьский, ул.Советская, д.2 (2с)</t>
  </si>
  <si>
    <t xml:space="preserve">г.Тверь, б-р Гусева, д.47, корп.1 (кап.ремонт подвала) S=2950 м² </t>
  </si>
  <si>
    <t>панельные</t>
  </si>
  <si>
    <t>Итого материалы с К=8,63</t>
  </si>
  <si>
    <t>Итого ЭММ с К=10,52</t>
  </si>
  <si>
    <t>г.Тверь, пр-т Ленина, д.43 (8)</t>
  </si>
  <si>
    <t>#'Гусева,47к.1(5)'!A1</t>
  </si>
  <si>
    <t>#'Проф.,18к.2(8)'!A1</t>
  </si>
  <si>
    <t>#'Проф.,18к.2(10)'!A1</t>
  </si>
  <si>
    <t>#'Ленина,23_1(8)'!A1</t>
  </si>
  <si>
    <t>#'Ленина,43(8)'!A1</t>
  </si>
  <si>
    <t>#'Ремесленный,10А(4)'!A1</t>
  </si>
  <si>
    <t>#'Громова,9(8)'!A1</t>
  </si>
  <si>
    <t>#'Громова,9(10)'!A1</t>
  </si>
  <si>
    <t xml:space="preserve">г.Тверь, б-р Профсоюзов, д.18, корп.2 (кап.ремонт системы ХВС) S=983,7 м² </t>
  </si>
  <si>
    <t xml:space="preserve">г.Тверь, б-р Профсоюзов, д.18, корп.2 (кап.ремонт системы водоотведения) S=983,7 м² </t>
  </si>
  <si>
    <t xml:space="preserve">г.Тверь, пр-т Ленина, д.23/1 (кап.ремонт системы ХВС) S=5353,2 м² </t>
  </si>
  <si>
    <t xml:space="preserve">г.Тверь, пр-т Ленина, д.43 (кап.ремонт системы ХВС) S=2725,9 м² </t>
  </si>
  <si>
    <t xml:space="preserve">г.Тверь, Ремесленный пр-д, д.10А (кап.ремонт фасада) S=768 м² </t>
  </si>
  <si>
    <t xml:space="preserve">г.Тверь, ул.Громова, д.9 (кап.ремонт системы ХВС) S=2536,3 м² </t>
  </si>
  <si>
    <t xml:space="preserve">г.Тверь, ул.Громова, д.9 (кап.ремонт системы водоотведения) S=2536,3 м² </t>
  </si>
  <si>
    <t xml:space="preserve">г.Тверь, ул.Громова, д.44 (кап.ремонт системы теплоснабжения) S=2188,3 м² </t>
  </si>
  <si>
    <t>#'Громова,44(7)'!A1</t>
  </si>
  <si>
    <t xml:space="preserve">г.Тверь, ул.Громова, д.44 (кап.ремонт системы ХВС) S=2188,3 м² </t>
  </si>
  <si>
    <t xml:space="preserve">г.Тверь, ул.Громова, д.44 (кап.ремонт системы ГВС) S=2188,3 м² </t>
  </si>
  <si>
    <t xml:space="preserve">г.Тверь, ул.Громова, д.44 (кап.ремонт системы водоотведения) S=2188,3 м² </t>
  </si>
  <si>
    <t>#'Громова,44(8)'!A1</t>
  </si>
  <si>
    <t>#'Громова,44(9)'!A1</t>
  </si>
  <si>
    <t xml:space="preserve">г.Тверь, ул.Громова, д.48, корп.1 (кап.ремонт системы водоотведения) S=2413,2 м² </t>
  </si>
  <si>
    <t xml:space="preserve">г.Тверь, ул.Громова, д.48, корп.1 (кап.ремонт системы ХВС) S=2413,2 м² </t>
  </si>
  <si>
    <t>#'Громова,48к.1(8)'!A1</t>
  </si>
  <si>
    <t>#'Громова,48к.1(10)'!A1</t>
  </si>
  <si>
    <t xml:space="preserve">г.Тверь, ул.Лукина, д.6 (кап.ремонт фасада) S=704 м² </t>
  </si>
  <si>
    <t>прочие</t>
  </si>
  <si>
    <t>Итого материалы с К=7,89</t>
  </si>
  <si>
    <t xml:space="preserve">г.Тверь, ул.Маршала Захарова, д.16/1 (кап.ремонт системы ХВС) S=561,6 м² </t>
  </si>
  <si>
    <t xml:space="preserve">г.Тверь, ул.Орджоникидзе, д.12/1 (кап.ремонт системы теплоснабжения) S=1212,2 м² </t>
  </si>
  <si>
    <t>Итого с К пон.</t>
  </si>
  <si>
    <t xml:space="preserve">г.Тверь, ул.Орджоникидзе, д.12/1 (кап.ремонт системы ГВС) S=1212,2 м² </t>
  </si>
  <si>
    <t>#'Ордж.,12_1(7)'!A1</t>
  </si>
  <si>
    <t>#'Ордж.,12_1(9)'!A1</t>
  </si>
  <si>
    <t>#'М.Захарова,16_17(8)'!A1</t>
  </si>
  <si>
    <t>#'Лукина,6(4)'!A1</t>
  </si>
  <si>
    <t xml:space="preserve">г.Тверь, ул.Советская, д.64 (кап.ремонт системы ХВС) S=6786,8 м² </t>
  </si>
  <si>
    <t>#'Сов.,64(8)'!A1</t>
  </si>
  <si>
    <t>#'Сов.64(10)'!A1</t>
  </si>
  <si>
    <t>#'Стаханов.,31(4)'!A1</t>
  </si>
  <si>
    <t>#'Строителей,11_16(8)'!A1</t>
  </si>
  <si>
    <t>#'Строителей,11_16(10)'!A1</t>
  </si>
  <si>
    <t>#'Т.Ильиной,35(10)'!A1</t>
  </si>
  <si>
    <t>#'Ленинград.,2(2сУ)'!A1</t>
  </si>
  <si>
    <t>#'Ленинград.,8(2с)'!A1</t>
  </si>
  <si>
    <t>#'Солнеч.,3(2сУ)'!A1</t>
  </si>
  <si>
    <t xml:space="preserve">г.Тверь, ул.Советская, д.64 (кап.ремонт системы водоотведения) S=6786,8 м² </t>
  </si>
  <si>
    <t xml:space="preserve">г.Тверь, ул.Стахановская, д.31 (кап.ремонт фасада) S=555 м² </t>
  </si>
  <si>
    <t xml:space="preserve">г.Тверь, ул.Строителей, д.11/16 (кап.ремонт системы ХВС) S=519,7 м² </t>
  </si>
  <si>
    <t xml:space="preserve">г.Тверь, ул.Строителей, д.11/16 (кап.ремонт системы водоотведения) S=519,7 м² </t>
  </si>
  <si>
    <t xml:space="preserve">Тверская обл., Конаковский р-н, д.Мокшино, ул.Ленинградская, д.2 (кап.ремонт скатной крыши с утеплением) S=540 м² </t>
  </si>
  <si>
    <t xml:space="preserve">Тверская обл., Конаковский р-н, д.Мокшино, ул.Ленинградская, д.2 (кап.ремонт скатной крыши) S=540 м² </t>
  </si>
  <si>
    <t xml:space="preserve">Тверская обл., Конаковский р-н, д.Мокшино, ул.Солнечная, д.3 (кап.ремонт скатной крыши с утеплением) S=493,44 м² </t>
  </si>
  <si>
    <t xml:space="preserve">Тверская обл., Конаковский р-н, п.Редкино, ул.Фадеева, д.3 (кап.ремонт плоской крыши с) S=1732,6 м² </t>
  </si>
  <si>
    <t>#'Фадеева,3(2п)'!A1</t>
  </si>
  <si>
    <t>#'Гагарина,2(2с)'!A1</t>
  </si>
  <si>
    <t>#'Юбилейная,1_2(2с)'!A1</t>
  </si>
  <si>
    <t>#'Юбилейная,3(2с)'!A1</t>
  </si>
  <si>
    <t>#'Юбилейная,6а(2с)'!A1</t>
  </si>
  <si>
    <t xml:space="preserve">Тверская обл., п.Селижарово, ул.Гагарина, д.2 (кап.ремонт скатной крыши) S=499,8 м² </t>
  </si>
  <si>
    <t>#'Совет.,2(2с)'!A1</t>
  </si>
  <si>
    <t xml:space="preserve">Тверская обл., Фировский р-н, п.Великооктябрьский, ул.Советская, д.2 (кап.ремонт скатной крыши) S=403,4 м² </t>
  </si>
  <si>
    <t xml:space="preserve">Тверская обл., Калининский р-н, пгт.Орша, ул.Юбилейная, д.6а (кап.ремонт скатной крыши) S=799,6 м² </t>
  </si>
  <si>
    <t xml:space="preserve">Тверская обл., Калининский р-н, пгт.Орша, ул.Юбилейная, д.3 (кап.ремонт скатной крыши) S=605 м² </t>
  </si>
  <si>
    <t xml:space="preserve">Тверская обл., Калининский р-н, пгт.Орша, ул.Юбилейная, д.1/2 (кап.ремонт скатной крыши) S=605 м² </t>
  </si>
  <si>
    <t>Тверская обл., г.В.Волочёк, Казанский пр-т, д.86 (кап.ремонт фасада) S=1710 м²</t>
  </si>
  <si>
    <t xml:space="preserve">г.Тверь, ул.Т.Ильиной, д.35 (кап.ремонт системы водоотведения) S=2835,3 м²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</si>
</sst>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0.000000000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" fontId="3" fillId="0" borderId="1" xfId="0" applyNumberFormat="1" applyFont="1" applyBorder="1"/>
    <xf numFmtId="4" fontId="2" fillId="0" borderId="1" xfId="0" applyNumberFormat="1" applyFont="1" applyBorder="1"/>
    <xf numFmtId="2" fontId="2" fillId="0" borderId="1" xfId="0" applyNumberFormat="1" applyFont="1" applyBorder="1"/>
    <xf numFmtId="3" fontId="2" fillId="0" borderId="1" xfId="0" applyNumberFormat="1" applyFont="1" applyBorder="1"/>
    <xf numFmtId="3" fontId="3" fillId="0" borderId="1" xfId="0" applyNumberFormat="1" applyFont="1" applyBorder="1"/>
    <xf numFmtId="0" fontId="6" fillId="0" borderId="1" xfId="1" applyBorder="1"/>
    <xf numFmtId="3" fontId="6" fillId="0" borderId="1" xfId="1" applyNumberForma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/>
    <xf numFmtId="164" fontId="2" fillId="0" borderId="1" xfId="0" applyNumberFormat="1" applyFont="1" applyBorder="1"/>
    <xf numFmtId="164" fontId="7" fillId="0" borderId="1" xfId="0" applyNumberFormat="1" applyFont="1" applyBorder="1" applyAlignment="1">
      <alignment horizontal="right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2" fillId="0" borderId="1" xfId="0" applyNumberFormat="1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topLeftCell="A16" workbookViewId="0">
      <selection activeCell="D34" sqref="D34"/>
    </sheetView>
  </sheetViews>
  <sheetFormatPr defaultRowHeight="15" x14ac:dyDescent="0.25"/>
  <cols>
    <col min="1" max="1" width="9.140625" style="2"/>
    <col min="2" max="2" width="53.85546875" style="2" customWidth="1"/>
    <col min="3" max="3" width="30.28515625" style="2" customWidth="1"/>
    <col min="4" max="4" width="17" style="2" customWidth="1"/>
    <col min="5" max="5" width="24.85546875" style="2" customWidth="1"/>
    <col min="6" max="16384" width="9.140625" style="2"/>
  </cols>
  <sheetData>
    <row r="1" spans="1:4" ht="15.75" x14ac:dyDescent="0.25">
      <c r="A1" s="21" t="s">
        <v>21</v>
      </c>
      <c r="B1" s="22"/>
      <c r="C1" s="22"/>
    </row>
    <row r="2" spans="1:4" x14ac:dyDescent="0.25">
      <c r="A2" s="6" t="s">
        <v>2</v>
      </c>
      <c r="B2" s="6" t="s">
        <v>18</v>
      </c>
      <c r="C2" s="6" t="s">
        <v>19</v>
      </c>
      <c r="D2" s="6" t="s">
        <v>20</v>
      </c>
    </row>
    <row r="3" spans="1:4" x14ac:dyDescent="0.25">
      <c r="A3" s="6">
        <v>1</v>
      </c>
      <c r="B3" s="7" t="s">
        <v>32</v>
      </c>
      <c r="C3" s="13" t="s">
        <v>33</v>
      </c>
      <c r="D3" s="11">
        <f>'Казанский,86(4)'!D22</f>
        <v>7111898</v>
      </c>
    </row>
    <row r="4" spans="1:4" x14ac:dyDescent="0.25">
      <c r="A4" s="6">
        <v>2</v>
      </c>
      <c r="B4" s="7" t="s">
        <v>34</v>
      </c>
      <c r="C4" s="14" t="s">
        <v>35</v>
      </c>
      <c r="D4" s="11">
        <f>'Б.Садов.,80(8)'!D24</f>
        <v>1149300</v>
      </c>
    </row>
    <row r="5" spans="1:4" x14ac:dyDescent="0.25">
      <c r="A5" s="6">
        <v>3</v>
      </c>
      <c r="B5" s="7" t="s">
        <v>39</v>
      </c>
      <c r="C5" s="13" t="s">
        <v>41</v>
      </c>
      <c r="D5" s="11">
        <f>'Адмирала,10(2с)'!D22</f>
        <v>2602518</v>
      </c>
    </row>
    <row r="6" spans="1:4" x14ac:dyDescent="0.25">
      <c r="A6" s="6">
        <v>4</v>
      </c>
      <c r="B6" s="7" t="s">
        <v>40</v>
      </c>
      <c r="C6" s="13" t="s">
        <v>42</v>
      </c>
      <c r="D6" s="11">
        <f>'Мира,16(2с)'!D22</f>
        <v>2037344</v>
      </c>
    </row>
    <row r="7" spans="1:4" x14ac:dyDescent="0.25">
      <c r="A7" s="6">
        <v>5</v>
      </c>
      <c r="B7" s="7" t="s">
        <v>45</v>
      </c>
      <c r="C7" s="13" t="s">
        <v>82</v>
      </c>
      <c r="D7" s="11">
        <f>'Гусева,47к.1(5)'!D22</f>
        <v>3637994</v>
      </c>
    </row>
    <row r="8" spans="1:4" x14ac:dyDescent="0.25">
      <c r="A8" s="6">
        <v>6</v>
      </c>
      <c r="B8" s="7" t="s">
        <v>46</v>
      </c>
      <c r="C8" s="13" t="s">
        <v>83</v>
      </c>
      <c r="D8" s="11">
        <f>'Проф.,18к.2(8)'!D22</f>
        <v>248315</v>
      </c>
    </row>
    <row r="9" spans="1:4" x14ac:dyDescent="0.25">
      <c r="A9" s="6">
        <v>7</v>
      </c>
      <c r="B9" s="7" t="s">
        <v>47</v>
      </c>
      <c r="C9" s="13" t="s">
        <v>84</v>
      </c>
      <c r="D9" s="11">
        <f>'Проф.,18к.2(10)'!D22</f>
        <v>198415</v>
      </c>
    </row>
    <row r="10" spans="1:4" x14ac:dyDescent="0.25">
      <c r="A10" s="6">
        <v>8</v>
      </c>
      <c r="B10" s="7" t="s">
        <v>48</v>
      </c>
      <c r="C10" s="13" t="s">
        <v>85</v>
      </c>
      <c r="D10" s="11">
        <f>'Ленина,23_1(8)'!D22</f>
        <v>2244101</v>
      </c>
    </row>
    <row r="11" spans="1:4" x14ac:dyDescent="0.25">
      <c r="A11" s="6">
        <v>9</v>
      </c>
      <c r="B11" s="7" t="s">
        <v>81</v>
      </c>
      <c r="C11" s="13" t="s">
        <v>86</v>
      </c>
      <c r="D11" s="11">
        <f>'Ленина,43(8)'!D22</f>
        <v>601097</v>
      </c>
    </row>
    <row r="12" spans="1:4" x14ac:dyDescent="0.25">
      <c r="A12" s="6">
        <v>10</v>
      </c>
      <c r="B12" s="7" t="s">
        <v>49</v>
      </c>
      <c r="C12" s="13" t="s">
        <v>87</v>
      </c>
      <c r="D12" s="11">
        <f>'Ремесленный,10А(4)'!D22</f>
        <v>2968583</v>
      </c>
    </row>
    <row r="13" spans="1:4" x14ac:dyDescent="0.25">
      <c r="A13" s="6">
        <v>11</v>
      </c>
      <c r="B13" s="7" t="s">
        <v>50</v>
      </c>
      <c r="C13" s="13" t="s">
        <v>88</v>
      </c>
      <c r="D13" s="11">
        <f>'Громова,9(8)'!D22</f>
        <v>1066849</v>
      </c>
    </row>
    <row r="14" spans="1:4" x14ac:dyDescent="0.25">
      <c r="A14" s="6">
        <v>12</v>
      </c>
      <c r="B14" s="7" t="s">
        <v>51</v>
      </c>
      <c r="C14" s="13" t="s">
        <v>89</v>
      </c>
      <c r="D14" s="11">
        <f>'Громова,9(10)'!D22</f>
        <v>991434</v>
      </c>
    </row>
    <row r="15" spans="1:4" x14ac:dyDescent="0.25">
      <c r="A15" s="6">
        <v>13</v>
      </c>
      <c r="B15" s="7" t="s">
        <v>52</v>
      </c>
      <c r="C15" s="13" t="s">
        <v>98</v>
      </c>
      <c r="D15" s="11">
        <f>'Громова,44(7)'!D22</f>
        <v>2244259</v>
      </c>
    </row>
    <row r="16" spans="1:4" x14ac:dyDescent="0.25">
      <c r="A16" s="6">
        <v>14</v>
      </c>
      <c r="B16" s="7" t="s">
        <v>53</v>
      </c>
      <c r="C16" s="13" t="s">
        <v>102</v>
      </c>
      <c r="D16" s="11">
        <f>'Громова,44(8)'!D22</f>
        <v>1059527</v>
      </c>
    </row>
    <row r="17" spans="1:4" x14ac:dyDescent="0.25">
      <c r="A17" s="6">
        <v>15</v>
      </c>
      <c r="B17" s="7" t="s">
        <v>54</v>
      </c>
      <c r="C17" s="13" t="s">
        <v>103</v>
      </c>
      <c r="D17" s="11">
        <f>'Громова,44(9)'!D22</f>
        <v>1774472</v>
      </c>
    </row>
    <row r="18" spans="1:4" x14ac:dyDescent="0.25">
      <c r="A18" s="6">
        <v>16</v>
      </c>
      <c r="B18" s="7" t="s">
        <v>55</v>
      </c>
      <c r="C18" s="13" t="s">
        <v>89</v>
      </c>
      <c r="D18" s="11">
        <f>'Громова,44(10)'!D22</f>
        <v>1009711</v>
      </c>
    </row>
    <row r="19" spans="1:4" x14ac:dyDescent="0.25">
      <c r="A19" s="6">
        <v>17</v>
      </c>
      <c r="B19" s="7" t="s">
        <v>56</v>
      </c>
      <c r="C19" s="13" t="s">
        <v>106</v>
      </c>
      <c r="D19" s="11">
        <f>'Громова,48к.1(8)'!D22</f>
        <v>1760215</v>
      </c>
    </row>
    <row r="20" spans="1:4" x14ac:dyDescent="0.25">
      <c r="A20" s="6">
        <v>18</v>
      </c>
      <c r="B20" s="7" t="s">
        <v>57</v>
      </c>
      <c r="C20" s="13" t="s">
        <v>107</v>
      </c>
      <c r="D20" s="11">
        <f>'Громова,48к.1(10)'!D22</f>
        <v>898225</v>
      </c>
    </row>
    <row r="21" spans="1:4" x14ac:dyDescent="0.25">
      <c r="A21" s="6">
        <v>19</v>
      </c>
      <c r="B21" s="7" t="s">
        <v>58</v>
      </c>
      <c r="C21" s="13" t="s">
        <v>118</v>
      </c>
      <c r="D21" s="11">
        <f>'Лукина,6(4)'!D22</f>
        <v>2685817</v>
      </c>
    </row>
    <row r="22" spans="1:4" x14ac:dyDescent="0.25">
      <c r="A22" s="6">
        <v>20</v>
      </c>
      <c r="B22" s="7" t="s">
        <v>59</v>
      </c>
      <c r="C22" s="13" t="s">
        <v>117</v>
      </c>
      <c r="D22" s="11">
        <f>'М.Захарова,16_17(8)'!D22</f>
        <v>279880</v>
      </c>
    </row>
    <row r="23" spans="1:4" x14ac:dyDescent="0.25">
      <c r="A23" s="6">
        <v>21</v>
      </c>
      <c r="B23" s="7" t="s">
        <v>60</v>
      </c>
      <c r="C23" s="13" t="s">
        <v>115</v>
      </c>
      <c r="D23" s="9">
        <f>'Ордж.,12_1(7)'!D23</f>
        <v>3063229.3999670641</v>
      </c>
    </row>
    <row r="24" spans="1:4" x14ac:dyDescent="0.25">
      <c r="A24" s="6">
        <v>22</v>
      </c>
      <c r="B24" s="7" t="s">
        <v>61</v>
      </c>
      <c r="C24" s="13" t="s">
        <v>116</v>
      </c>
      <c r="D24" s="9">
        <f>'Ордж.,12_1(9)'!D23</f>
        <v>1846180.5999946434</v>
      </c>
    </row>
    <row r="25" spans="1:4" x14ac:dyDescent="0.25">
      <c r="A25" s="6">
        <v>23</v>
      </c>
      <c r="B25" s="7" t="s">
        <v>62</v>
      </c>
      <c r="C25" s="13" t="s">
        <v>120</v>
      </c>
      <c r="D25" s="11">
        <f>'Сов.,64(8)'!D22</f>
        <v>2916281</v>
      </c>
    </row>
    <row r="26" spans="1:4" x14ac:dyDescent="0.25">
      <c r="A26" s="6">
        <v>24</v>
      </c>
      <c r="B26" s="7" t="s">
        <v>63</v>
      </c>
      <c r="C26" s="13" t="s">
        <v>121</v>
      </c>
      <c r="D26" s="11">
        <f>'Сов.64(10)'!D22</f>
        <v>2472764</v>
      </c>
    </row>
    <row r="27" spans="1:4" x14ac:dyDescent="0.25">
      <c r="A27" s="6">
        <v>25</v>
      </c>
      <c r="B27" s="7" t="s">
        <v>64</v>
      </c>
      <c r="C27" s="13" t="s">
        <v>122</v>
      </c>
      <c r="D27" s="11">
        <f>'Стаханов.,31(4)'!D22</f>
        <v>1001092</v>
      </c>
    </row>
    <row r="28" spans="1:4" x14ac:dyDescent="0.25">
      <c r="A28" s="6">
        <v>26</v>
      </c>
      <c r="B28" s="7" t="s">
        <v>65</v>
      </c>
      <c r="C28" s="13" t="s">
        <v>123</v>
      </c>
      <c r="D28" s="11">
        <f>'Строителей,11_16(8)'!D22</f>
        <v>103442</v>
      </c>
    </row>
    <row r="29" spans="1:4" x14ac:dyDescent="0.25">
      <c r="A29" s="6">
        <v>27</v>
      </c>
      <c r="B29" s="7" t="s">
        <v>66</v>
      </c>
      <c r="C29" s="13" t="s">
        <v>124</v>
      </c>
      <c r="D29" s="11">
        <f>'Строителей,11_16(10)'!D22</f>
        <v>44412</v>
      </c>
    </row>
    <row r="30" spans="1:4" x14ac:dyDescent="0.25">
      <c r="A30" s="6">
        <v>28</v>
      </c>
      <c r="B30" s="7" t="s">
        <v>67</v>
      </c>
      <c r="C30" s="13" t="s">
        <v>125</v>
      </c>
      <c r="D30" s="11">
        <f>'Т.Ильиной,35(10)'!D22</f>
        <v>581610</v>
      </c>
    </row>
    <row r="31" spans="1:4" x14ac:dyDescent="0.25">
      <c r="A31" s="6">
        <v>29</v>
      </c>
      <c r="B31" s="7" t="s">
        <v>68</v>
      </c>
      <c r="C31" s="13" t="s">
        <v>126</v>
      </c>
      <c r="D31" s="9">
        <f>'Ленинград.,2(2сУ)'!D23</f>
        <v>1758063.4399957468</v>
      </c>
    </row>
    <row r="32" spans="1:4" x14ac:dyDescent="0.25">
      <c r="A32" s="6">
        <v>30</v>
      </c>
      <c r="B32" s="7" t="s">
        <v>69</v>
      </c>
      <c r="C32" s="13" t="s">
        <v>127</v>
      </c>
      <c r="D32" s="9">
        <f>'Ленинград.,8(2с)'!D23</f>
        <v>1192419.6999805095</v>
      </c>
    </row>
    <row r="33" spans="1:4" x14ac:dyDescent="0.25">
      <c r="A33" s="6">
        <v>31</v>
      </c>
      <c r="B33" s="7" t="s">
        <v>70</v>
      </c>
      <c r="C33" s="13" t="s">
        <v>128</v>
      </c>
      <c r="D33" s="9">
        <f>'Солнеч.,3(2сУ)'!D23</f>
        <v>1686155.0999891073</v>
      </c>
    </row>
    <row r="34" spans="1:4" x14ac:dyDescent="0.25">
      <c r="A34" s="6">
        <v>32</v>
      </c>
      <c r="B34" s="7" t="s">
        <v>71</v>
      </c>
      <c r="C34" s="13" t="s">
        <v>137</v>
      </c>
      <c r="D34" s="9">
        <f>'Фадеева,3(2п)'!D23</f>
        <v>6456592.5800000001</v>
      </c>
    </row>
    <row r="35" spans="1:4" x14ac:dyDescent="0.25">
      <c r="A35" s="6">
        <v>33</v>
      </c>
      <c r="B35" s="7" t="s">
        <v>72</v>
      </c>
      <c r="C35" s="13" t="s">
        <v>138</v>
      </c>
      <c r="D35" s="11">
        <f>'Гагарина,2(2с)'!D22</f>
        <v>2163685</v>
      </c>
    </row>
    <row r="36" spans="1:4" x14ac:dyDescent="0.25">
      <c r="A36" s="6">
        <v>34</v>
      </c>
      <c r="B36" s="7" t="s">
        <v>73</v>
      </c>
      <c r="C36" s="13" t="s">
        <v>139</v>
      </c>
      <c r="D36" s="11">
        <f>'Юбилейная,1_2(2с)'!D22</f>
        <v>3073020</v>
      </c>
    </row>
    <row r="37" spans="1:4" x14ac:dyDescent="0.25">
      <c r="A37" s="6">
        <v>35</v>
      </c>
      <c r="B37" s="7" t="s">
        <v>74</v>
      </c>
      <c r="C37" s="13" t="s">
        <v>140</v>
      </c>
      <c r="D37" s="11">
        <f>'Юбилейная,3(2с)'!D22</f>
        <v>3073020</v>
      </c>
    </row>
    <row r="38" spans="1:4" x14ac:dyDescent="0.25">
      <c r="A38" s="6">
        <v>36</v>
      </c>
      <c r="B38" s="7" t="s">
        <v>75</v>
      </c>
      <c r="C38" s="13" t="s">
        <v>141</v>
      </c>
      <c r="D38" s="11">
        <f>'Юбилейная,6а(2с)'!D22</f>
        <v>3892032</v>
      </c>
    </row>
    <row r="39" spans="1:4" x14ac:dyDescent="0.25">
      <c r="A39" s="6">
        <v>37</v>
      </c>
      <c r="B39" s="7" t="s">
        <v>76</v>
      </c>
      <c r="C39" s="13" t="s">
        <v>143</v>
      </c>
      <c r="D39" s="11">
        <f>'Совет.,2(2с)'!D22</f>
        <v>1945045</v>
      </c>
    </row>
  </sheetData>
  <autoFilter ref="A2:E2"/>
  <mergeCells count="1">
    <mergeCell ref="A1:C1"/>
  </mergeCells>
  <hyperlinks>
    <hyperlink ref="C3" location="'Казанский,86(4)'!A1" display="#'Казанский,86(4)'!A1"/>
    <hyperlink ref="C4" location="'Б.Садов.,80(8)'!A1" display="#'Б.Садов.,80(8)'!A1"/>
    <hyperlink ref="C5" location="'Адмирала,10(2с)'!A1" display="#'Адмирала,10(2с)'!A1"/>
    <hyperlink ref="C6" location="'Мира,16(2с)'!A1" display="#'Мира,16(2с)'!A1"/>
    <hyperlink ref="C7" location="'Гусева,47к.1(5)'!A1" display="#'Гусева,47к.1(5)'!A1"/>
    <hyperlink ref="C8" location="'Проф.,18к.2(8)'!A1" display="#'Проф.,18к.2(8)'!A1"/>
    <hyperlink ref="C9" location="'Проф.,18к.2(10)'!A1" display="#'Проф.,18к.2(10)'!A1"/>
    <hyperlink ref="C10" location="'Ленина,23_1(8)'!A1" display="#'Ленина,23_1(8)'!A1"/>
    <hyperlink ref="C11" location="'Ленина,43(8)'!A1" display="#'Ленина,43(8)'!A1"/>
    <hyperlink ref="C12" location="'Ремесленный,10А(4)'!A1" display="#'Ремесленный,10А(4)'!A1"/>
    <hyperlink ref="C13" location="'Громова,9(8)'!A1" display="#'Громова,9(8)'!A1"/>
    <hyperlink ref="C14" location="'Громова,9(10)'!A1" display="#'Громова,9(10)'!A1"/>
    <hyperlink ref="C15" location="'Громова,44(7)'!A1" display="#'Громова,44(7)'!A1"/>
    <hyperlink ref="C16" location="'Громова,44(8)'!A1" display="#'Громова,44(8)'!A1"/>
    <hyperlink ref="C17" location="'Громова,44(9)'!A1" display="#'Громова,44(9)'!A1"/>
    <hyperlink ref="C18" location="'Громова,9(10)'!A1" display="#'Громова,9(10)'!A1"/>
    <hyperlink ref="C19" location="'Громова,48к.1(8)'!A1" display="#'Громова,48к.1(8)'!A1"/>
    <hyperlink ref="C20" location="'Громова,48к.1(10)'!A1" display="#'Громова,48к.1(10)'!A1"/>
    <hyperlink ref="C23" location="'Ордж.,12_1(7)'!A1" display="#'Ордж.,12_1(7)'!A1"/>
    <hyperlink ref="C24" location="'Ордж.,12_1(9)'!A1" display="#'Ордж.,12_1(9)'!A1"/>
    <hyperlink ref="C22" location="'М.Захарова,16_17(8)'!A1" display="#'М.Захарова,16_17(8)'!A1"/>
    <hyperlink ref="C21" location="'Лукина,6(4)'!A1" display="#'Лукина,6(4)'!A1"/>
    <hyperlink ref="C25" location="'Сов.,64(8)'!A1" display="#'Сов.,64(8)'!A1"/>
    <hyperlink ref="C26" location="'Сов.64(10)'!A1" display="#'Сов.64(10)'!A1"/>
    <hyperlink ref="C27" location="'Стаханов.,31(4)'!A1" display="#'Стаханов.,31(4)'!A1"/>
    <hyperlink ref="C28" location="'Строителей,11_16(8)'!A1" display="#'Строителей,11_16(8)'!A1"/>
    <hyperlink ref="C29" location="'Строителей,11_16(10)'!A1" display="#'Строителей,11_16(10)'!A1"/>
    <hyperlink ref="C30" location="'Т.Ильиной,35(10)'!A1" display="#'Т.Ильиной,35(10)'!A1"/>
    <hyperlink ref="C31" location="'Ленинград.,2(2сУ)'!A1" display="#'Ленинград.,2(2сУ)'!A1"/>
    <hyperlink ref="C32" location="'Ленинград.,8(2с)'!A1" display="#'Ленинград.,8(2с)'!A1"/>
    <hyperlink ref="C33" location="'Солнеч.,3(2сУ)'!A1" display="#'Солнеч.,3(2сУ)'!A1"/>
    <hyperlink ref="C34" location="'Фадеева,3(2п)'!A1" display="#'Фадеева,3(2п)'!A1"/>
    <hyperlink ref="C35" location="'Гагарина,2(2с)'!A1" display="#'Гагарина,2(2с)'!A1"/>
    <hyperlink ref="C36" location="'Юбилейная,1_2(2с)'!A1" display="#'Юбилейная,1_2(2с)'!A1"/>
    <hyperlink ref="C37" location="'Юбилейная,3(2с)'!A1" display="#'Юбилейная,3(2с)'!A1"/>
    <hyperlink ref="C38" location="'Юбилейная,6а(2с)'!A1" display="#'Юбилейная,6а(2с)'!A1"/>
    <hyperlink ref="C39" location="'Совет.,2(2с)'!A1" display="#'Совет.,2(2с)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4" sqref="A4:D4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3"/>
      <c r="F2" s="3"/>
      <c r="G2" s="3"/>
      <c r="H2" s="3"/>
      <c r="I2" s="3"/>
    </row>
    <row r="3" spans="1:9" ht="29.25" customHeight="1" x14ac:dyDescent="0.25">
      <c r="A3" s="23" t="s">
        <v>148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341810.43</v>
      </c>
    </row>
    <row r="8" spans="1:9" x14ac:dyDescent="0.25">
      <c r="A8" s="6">
        <v>2</v>
      </c>
      <c r="B8" s="7" t="s">
        <v>7</v>
      </c>
      <c r="C8" s="7"/>
      <c r="D8" s="9">
        <v>252145.73</v>
      </c>
    </row>
    <row r="9" spans="1:9" x14ac:dyDescent="0.25">
      <c r="A9" s="6">
        <v>3</v>
      </c>
      <c r="B9" s="7" t="s">
        <v>8</v>
      </c>
      <c r="C9" s="7"/>
      <c r="D9" s="9">
        <f>41452.99+701.04</f>
        <v>42154.03</v>
      </c>
    </row>
    <row r="10" spans="1:9" x14ac:dyDescent="0.25">
      <c r="A10" s="6">
        <v>4</v>
      </c>
      <c r="B10" s="7" t="s">
        <v>9</v>
      </c>
      <c r="C10" s="7"/>
      <c r="D10" s="9">
        <v>47510.67</v>
      </c>
    </row>
    <row r="11" spans="1:9" x14ac:dyDescent="0.25">
      <c r="A11" s="6">
        <v>5</v>
      </c>
      <c r="B11" s="7" t="s">
        <v>10</v>
      </c>
      <c r="C11" s="7"/>
      <c r="D11" s="9">
        <v>45493.83</v>
      </c>
    </row>
    <row r="12" spans="1:9" x14ac:dyDescent="0.25">
      <c r="A12" s="6">
        <v>6</v>
      </c>
      <c r="B12" s="7" t="s">
        <v>11</v>
      </c>
      <c r="C12" s="7"/>
      <c r="D12" s="9">
        <v>22084.34</v>
      </c>
    </row>
    <row r="13" spans="1:9" x14ac:dyDescent="0.25">
      <c r="A13" s="6">
        <v>7</v>
      </c>
      <c r="B13" s="7" t="s">
        <v>12</v>
      </c>
      <c r="C13" s="7"/>
      <c r="D13" s="8">
        <f>D7+D11+D12</f>
        <v>409388.60000000003</v>
      </c>
    </row>
    <row r="14" spans="1:9" x14ac:dyDescent="0.25">
      <c r="A14" s="6"/>
      <c r="B14" s="7" t="s">
        <v>26</v>
      </c>
      <c r="C14" s="10">
        <v>30.09</v>
      </c>
      <c r="D14" s="11">
        <f>ROUND(D10*C14,0)</f>
        <v>1429596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2022209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441353</v>
      </c>
    </row>
    <row r="17" spans="1:4" x14ac:dyDescent="0.25">
      <c r="A17" s="6"/>
      <c r="B17" s="7" t="s">
        <v>13</v>
      </c>
      <c r="C17" s="7"/>
      <c r="D17" s="12">
        <f>SUM(D14:D16)</f>
        <v>3893158</v>
      </c>
    </row>
    <row r="18" spans="1:4" x14ac:dyDescent="0.25">
      <c r="A18" s="6"/>
      <c r="B18" s="7" t="s">
        <v>27</v>
      </c>
      <c r="C18" s="7">
        <v>30.09</v>
      </c>
      <c r="D18" s="11">
        <f>ROUND(D11*C18,0)</f>
        <v>1368909</v>
      </c>
    </row>
    <row r="19" spans="1:4" x14ac:dyDescent="0.25">
      <c r="A19" s="6"/>
      <c r="B19" s="7" t="s">
        <v>28</v>
      </c>
      <c r="C19" s="7">
        <v>30.09</v>
      </c>
      <c r="D19" s="11">
        <f>ROUND(D12*C19,0)-3</f>
        <v>664515</v>
      </c>
    </row>
    <row r="20" spans="1:4" x14ac:dyDescent="0.25">
      <c r="A20" s="6"/>
      <c r="B20" s="7" t="s">
        <v>14</v>
      </c>
      <c r="C20" s="7"/>
      <c r="D20" s="12">
        <f>SUM(D17:D19)</f>
        <v>5926582</v>
      </c>
    </row>
    <row r="21" spans="1:4" x14ac:dyDescent="0.25">
      <c r="A21" s="6"/>
      <c r="B21" s="7" t="s">
        <v>15</v>
      </c>
      <c r="C21" s="7"/>
      <c r="D21" s="11">
        <f>D20*0.2</f>
        <v>1185316.4000000001</v>
      </c>
    </row>
    <row r="22" spans="1:4" x14ac:dyDescent="0.25">
      <c r="A22" s="7"/>
      <c r="B22" s="7" t="s">
        <v>16</v>
      </c>
      <c r="C22" s="7"/>
      <c r="D22" s="12">
        <f>ROUND(D20*1.2,0)</f>
        <v>7111898</v>
      </c>
    </row>
    <row r="24" spans="1:4" ht="31.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4" sqref="A4:D4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3"/>
      <c r="F2" s="3"/>
      <c r="G2" s="3"/>
      <c r="H2" s="3"/>
      <c r="I2" s="3"/>
    </row>
    <row r="3" spans="1:9" ht="29.25" customHeight="1" x14ac:dyDescent="0.25">
      <c r="A3" s="23" t="s">
        <v>38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D8+D9+D10+D11</f>
        <v>45509.32</v>
      </c>
    </row>
    <row r="8" spans="1:9" x14ac:dyDescent="0.25">
      <c r="A8" s="6">
        <v>2</v>
      </c>
      <c r="B8" s="7" t="s">
        <v>7</v>
      </c>
      <c r="C8" s="7"/>
      <c r="D8" s="9">
        <v>31442.720000000001</v>
      </c>
    </row>
    <row r="9" spans="1:9" x14ac:dyDescent="0.25">
      <c r="A9" s="6">
        <v>3</v>
      </c>
      <c r="B9" s="7" t="s">
        <v>8</v>
      </c>
      <c r="C9" s="7"/>
      <c r="D9" s="9">
        <f>4458.25</f>
        <v>4458.25</v>
      </c>
    </row>
    <row r="10" spans="1:9" x14ac:dyDescent="0.25">
      <c r="A10" s="6">
        <v>4</v>
      </c>
      <c r="B10" s="7" t="s">
        <v>9</v>
      </c>
      <c r="C10" s="7"/>
      <c r="D10" s="9">
        <v>8102</v>
      </c>
    </row>
    <row r="11" spans="1:9" x14ac:dyDescent="0.25">
      <c r="A11" s="6">
        <v>5</v>
      </c>
      <c r="B11" s="7" t="s">
        <v>36</v>
      </c>
      <c r="C11" s="7"/>
      <c r="D11" s="9">
        <v>1506.35</v>
      </c>
    </row>
    <row r="12" spans="1:9" x14ac:dyDescent="0.25">
      <c r="A12" s="6">
        <v>6</v>
      </c>
      <c r="B12" s="7" t="s">
        <v>10</v>
      </c>
      <c r="C12" s="7"/>
      <c r="D12" s="9">
        <v>8710.76</v>
      </c>
    </row>
    <row r="13" spans="1:9" x14ac:dyDescent="0.25">
      <c r="A13" s="6">
        <v>7</v>
      </c>
      <c r="B13" s="7" t="s">
        <v>11</v>
      </c>
      <c r="C13" s="7"/>
      <c r="D13" s="9">
        <v>4802.51</v>
      </c>
    </row>
    <row r="14" spans="1:9" x14ac:dyDescent="0.25">
      <c r="A14" s="6">
        <v>8</v>
      </c>
      <c r="B14" s="7" t="s">
        <v>12</v>
      </c>
      <c r="C14" s="7"/>
      <c r="D14" s="8">
        <f>D7+D12+D13</f>
        <v>59022.590000000004</v>
      </c>
    </row>
    <row r="15" spans="1:9" x14ac:dyDescent="0.25">
      <c r="A15" s="6"/>
      <c r="B15" s="7" t="s">
        <v>26</v>
      </c>
      <c r="C15" s="10">
        <v>30.09</v>
      </c>
      <c r="D15" s="11">
        <f>ROUND(D10*C15,0)+1</f>
        <v>243790</v>
      </c>
    </row>
    <row r="16" spans="1:9" x14ac:dyDescent="0.25">
      <c r="A16" s="6"/>
      <c r="B16" s="7" t="s">
        <v>29</v>
      </c>
      <c r="C16" s="7">
        <v>8.02</v>
      </c>
      <c r="D16" s="11">
        <f>ROUND(D8*C16,0)</f>
        <v>252171</v>
      </c>
    </row>
    <row r="17" spans="1:4" x14ac:dyDescent="0.25">
      <c r="A17" s="6"/>
      <c r="B17" s="7" t="s">
        <v>37</v>
      </c>
      <c r="C17" s="7">
        <v>5.64</v>
      </c>
      <c r="D17" s="11">
        <f>ROUND(D11*C17,0)</f>
        <v>8496</v>
      </c>
    </row>
    <row r="18" spans="1:4" x14ac:dyDescent="0.25">
      <c r="A18" s="6"/>
      <c r="B18" s="7" t="s">
        <v>30</v>
      </c>
      <c r="C18" s="7">
        <v>10.47</v>
      </c>
      <c r="D18" s="11">
        <f>ROUND(D9*C18,0)</f>
        <v>46678</v>
      </c>
    </row>
    <row r="19" spans="1:4" x14ac:dyDescent="0.25">
      <c r="A19" s="6"/>
      <c r="B19" s="7" t="s">
        <v>13</v>
      </c>
      <c r="C19" s="7"/>
      <c r="D19" s="12">
        <f>SUM(D15:D18)</f>
        <v>551135</v>
      </c>
    </row>
    <row r="20" spans="1:4" x14ac:dyDescent="0.25">
      <c r="A20" s="6"/>
      <c r="B20" s="7" t="s">
        <v>27</v>
      </c>
      <c r="C20" s="7">
        <v>30.09</v>
      </c>
      <c r="D20" s="11">
        <f>ROUND(D12*C20,0)+1</f>
        <v>262108</v>
      </c>
    </row>
    <row r="21" spans="1:4" x14ac:dyDescent="0.25">
      <c r="A21" s="6"/>
      <c r="B21" s="7" t="s">
        <v>28</v>
      </c>
      <c r="C21" s="7">
        <v>30.09</v>
      </c>
      <c r="D21" s="11">
        <f>ROUND(D13*C21,0)-1</f>
        <v>144507</v>
      </c>
    </row>
    <row r="22" spans="1:4" x14ac:dyDescent="0.25">
      <c r="A22" s="6"/>
      <c r="B22" s="7" t="s">
        <v>14</v>
      </c>
      <c r="C22" s="7"/>
      <c r="D22" s="12">
        <f>SUM(D19:D21)</f>
        <v>957750</v>
      </c>
    </row>
    <row r="23" spans="1:4" x14ac:dyDescent="0.25">
      <c r="A23" s="6"/>
      <c r="B23" s="7" t="s">
        <v>15</v>
      </c>
      <c r="C23" s="7"/>
      <c r="D23" s="11">
        <f>D22*0.2</f>
        <v>191550</v>
      </c>
    </row>
    <row r="24" spans="1:4" x14ac:dyDescent="0.25">
      <c r="A24" s="7"/>
      <c r="B24" s="7" t="s">
        <v>16</v>
      </c>
      <c r="C24" s="7"/>
      <c r="D24" s="12">
        <f>ROUND(D22*1.2,0)</f>
        <v>1149300</v>
      </c>
    </row>
    <row r="26" spans="1:4" ht="30.75" customHeight="1" x14ac:dyDescent="0.25">
      <c r="A26" s="27" t="s">
        <v>22</v>
      </c>
      <c r="B26" s="24"/>
      <c r="D26" s="2" t="s">
        <v>23</v>
      </c>
    </row>
    <row r="28" spans="1:4" x14ac:dyDescent="0.25">
      <c r="A28" s="2" t="s">
        <v>24</v>
      </c>
    </row>
    <row r="30" spans="1:4" x14ac:dyDescent="0.25">
      <c r="A30" s="2" t="s">
        <v>17</v>
      </c>
    </row>
  </sheetData>
  <mergeCells count="4">
    <mergeCell ref="A2:D2"/>
    <mergeCell ref="A3:D3"/>
    <mergeCell ref="A4:D4"/>
    <mergeCell ref="A26:B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4" sqref="A4:D4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5"/>
      <c r="F2" s="15"/>
      <c r="G2" s="15"/>
      <c r="H2" s="15"/>
      <c r="I2" s="15"/>
    </row>
    <row r="3" spans="1:9" ht="29.25" customHeight="1" x14ac:dyDescent="0.25">
      <c r="A3" s="23" t="s">
        <v>43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154193.29999999999</v>
      </c>
    </row>
    <row r="8" spans="1:9" x14ac:dyDescent="0.25">
      <c r="A8" s="6">
        <v>2</v>
      </c>
      <c r="B8" s="7" t="s">
        <v>7</v>
      </c>
      <c r="C8" s="7"/>
      <c r="D8" s="9">
        <v>134384.95999999999</v>
      </c>
    </row>
    <row r="9" spans="1:9" x14ac:dyDescent="0.25">
      <c r="A9" s="6">
        <v>3</v>
      </c>
      <c r="B9" s="7" t="s">
        <v>8</v>
      </c>
      <c r="C9" s="7"/>
      <c r="D9" s="9">
        <f>4506.03+946.3</f>
        <v>5452.33</v>
      </c>
    </row>
    <row r="10" spans="1:9" x14ac:dyDescent="0.25">
      <c r="A10" s="6">
        <v>4</v>
      </c>
      <c r="B10" s="7" t="s">
        <v>9</v>
      </c>
      <c r="C10" s="7"/>
      <c r="D10" s="9">
        <v>14356.01</v>
      </c>
    </row>
    <row r="11" spans="1:9" x14ac:dyDescent="0.25">
      <c r="A11" s="6">
        <v>5</v>
      </c>
      <c r="B11" s="7" t="s">
        <v>10</v>
      </c>
      <c r="C11" s="7"/>
      <c r="D11" s="9">
        <v>13158.02</v>
      </c>
    </row>
    <row r="12" spans="1:9" x14ac:dyDescent="0.25">
      <c r="A12" s="6">
        <v>6</v>
      </c>
      <c r="B12" s="7" t="s">
        <v>11</v>
      </c>
      <c r="C12" s="7"/>
      <c r="D12" s="9">
        <v>6846.66</v>
      </c>
    </row>
    <row r="13" spans="1:9" x14ac:dyDescent="0.25">
      <c r="A13" s="6">
        <v>7</v>
      </c>
      <c r="B13" s="7" t="s">
        <v>12</v>
      </c>
      <c r="C13" s="7"/>
      <c r="D13" s="8">
        <f>D7+D11+D12</f>
        <v>174197.97999999998</v>
      </c>
    </row>
    <row r="14" spans="1:9" x14ac:dyDescent="0.25">
      <c r="A14" s="6"/>
      <c r="B14" s="7" t="s">
        <v>26</v>
      </c>
      <c r="C14" s="10">
        <v>30.09</v>
      </c>
      <c r="D14" s="11">
        <f>ROUND(D10*C14,0)-1</f>
        <v>431971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1077767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57086</v>
      </c>
    </row>
    <row r="17" spans="1:4" x14ac:dyDescent="0.25">
      <c r="A17" s="6"/>
      <c r="B17" s="7" t="s">
        <v>13</v>
      </c>
      <c r="C17" s="7"/>
      <c r="D17" s="12">
        <f>SUM(D14:D16)</f>
        <v>1566824</v>
      </c>
    </row>
    <row r="18" spans="1:4" x14ac:dyDescent="0.25">
      <c r="A18" s="6"/>
      <c r="B18" s="7" t="s">
        <v>27</v>
      </c>
      <c r="C18" s="7">
        <v>30.09</v>
      </c>
      <c r="D18" s="11">
        <f>ROUND(D11*C18,0)-1</f>
        <v>395924</v>
      </c>
    </row>
    <row r="19" spans="1:4" x14ac:dyDescent="0.25">
      <c r="A19" s="6"/>
      <c r="B19" s="7" t="s">
        <v>28</v>
      </c>
      <c r="C19" s="7">
        <v>30.09</v>
      </c>
      <c r="D19" s="11">
        <f>ROUND(D12*C19,0)+1</f>
        <v>206017</v>
      </c>
    </row>
    <row r="20" spans="1:4" x14ac:dyDescent="0.25">
      <c r="A20" s="6"/>
      <c r="B20" s="7" t="s">
        <v>14</v>
      </c>
      <c r="C20" s="7"/>
      <c r="D20" s="12">
        <f>SUM(D17:D19)</f>
        <v>2168765</v>
      </c>
    </row>
    <row r="21" spans="1:4" x14ac:dyDescent="0.25">
      <c r="A21" s="6"/>
      <c r="B21" s="7" t="s">
        <v>15</v>
      </c>
      <c r="C21" s="7"/>
      <c r="D21" s="11">
        <f>D20*0.2</f>
        <v>433753</v>
      </c>
    </row>
    <row r="22" spans="1:4" x14ac:dyDescent="0.25">
      <c r="A22" s="7"/>
      <c r="B22" s="7" t="s">
        <v>16</v>
      </c>
      <c r="C22" s="7"/>
      <c r="D22" s="12">
        <f>ROUND(D20*1.2,0)</f>
        <v>2602518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44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119767.61</v>
      </c>
    </row>
    <row r="8" spans="1:9" x14ac:dyDescent="0.25">
      <c r="A8" s="6">
        <v>2</v>
      </c>
      <c r="B8" s="7" t="s">
        <v>7</v>
      </c>
      <c r="C8" s="7"/>
      <c r="D8" s="9">
        <v>104972.26</v>
      </c>
    </row>
    <row r="9" spans="1:9" x14ac:dyDescent="0.25">
      <c r="A9" s="6">
        <v>3</v>
      </c>
      <c r="B9" s="7" t="s">
        <v>8</v>
      </c>
      <c r="C9" s="7"/>
      <c r="D9" s="9">
        <f>3124.42+1006.8</f>
        <v>4131.22</v>
      </c>
    </row>
    <row r="10" spans="1:9" x14ac:dyDescent="0.25">
      <c r="A10" s="6">
        <v>4</v>
      </c>
      <c r="B10" s="7" t="s">
        <v>9</v>
      </c>
      <c r="C10" s="7"/>
      <c r="D10" s="9">
        <v>10664.13</v>
      </c>
    </row>
    <row r="11" spans="1:9" x14ac:dyDescent="0.25">
      <c r="A11" s="6">
        <v>5</v>
      </c>
      <c r="B11" s="7" t="s">
        <v>10</v>
      </c>
      <c r="C11" s="7"/>
      <c r="D11" s="9">
        <v>10617.05</v>
      </c>
    </row>
    <row r="12" spans="1:9" x14ac:dyDescent="0.25">
      <c r="A12" s="6">
        <v>6</v>
      </c>
      <c r="B12" s="7" t="s">
        <v>11</v>
      </c>
      <c r="C12" s="7"/>
      <c r="D12" s="9">
        <v>5726.41</v>
      </c>
    </row>
    <row r="13" spans="1:9" x14ac:dyDescent="0.25">
      <c r="A13" s="6">
        <v>7</v>
      </c>
      <c r="B13" s="7" t="s">
        <v>12</v>
      </c>
      <c r="C13" s="7"/>
      <c r="D13" s="8">
        <f>D7+D11+D12</f>
        <v>136111.07</v>
      </c>
    </row>
    <row r="14" spans="1:9" x14ac:dyDescent="0.25">
      <c r="A14" s="6"/>
      <c r="B14" s="7" t="s">
        <v>26</v>
      </c>
      <c r="C14" s="10">
        <v>30.09</v>
      </c>
      <c r="D14" s="11">
        <f>ROUND(D10*C14,0)-1</f>
        <v>320883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841878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43254</v>
      </c>
    </row>
    <row r="17" spans="1:4" x14ac:dyDescent="0.25">
      <c r="A17" s="6"/>
      <c r="B17" s="7" t="s">
        <v>13</v>
      </c>
      <c r="C17" s="7"/>
      <c r="D17" s="12">
        <f>SUM(D14:D16)</f>
        <v>1206015</v>
      </c>
    </row>
    <row r="18" spans="1:4" x14ac:dyDescent="0.25">
      <c r="A18" s="6"/>
      <c r="B18" s="7" t="s">
        <v>27</v>
      </c>
      <c r="C18" s="7">
        <v>30.09</v>
      </c>
      <c r="D18" s="11">
        <f>ROUND(D11*C18,0)-3</f>
        <v>319464</v>
      </c>
    </row>
    <row r="19" spans="1:4" x14ac:dyDescent="0.25">
      <c r="A19" s="6"/>
      <c r="B19" s="7" t="s">
        <v>28</v>
      </c>
      <c r="C19" s="7">
        <v>30.09</v>
      </c>
      <c r="D19" s="11">
        <f>ROUND(D12*C19,0)</f>
        <v>172308</v>
      </c>
    </row>
    <row r="20" spans="1:4" x14ac:dyDescent="0.25">
      <c r="A20" s="6"/>
      <c r="B20" s="7" t="s">
        <v>14</v>
      </c>
      <c r="C20" s="7"/>
      <c r="D20" s="12">
        <f>SUM(D17:D19)</f>
        <v>1697787</v>
      </c>
    </row>
    <row r="21" spans="1:4" x14ac:dyDescent="0.25">
      <c r="A21" s="6"/>
      <c r="B21" s="7" t="s">
        <v>15</v>
      </c>
      <c r="C21" s="7"/>
      <c r="D21" s="11">
        <f>D20*0.2</f>
        <v>339557.4</v>
      </c>
    </row>
    <row r="22" spans="1:4" x14ac:dyDescent="0.25">
      <c r="A22" s="7"/>
      <c r="B22" s="7" t="s">
        <v>16</v>
      </c>
      <c r="C22" s="7"/>
      <c r="D22" s="12">
        <f>ROUND(D20*1.2,0)</f>
        <v>2037344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D20" sqref="D20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77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78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166265.16</v>
      </c>
    </row>
    <row r="8" spans="1:9" x14ac:dyDescent="0.25">
      <c r="A8" s="6">
        <v>2</v>
      </c>
      <c r="B8" s="7" t="s">
        <v>7</v>
      </c>
      <c r="C8" s="7"/>
      <c r="D8" s="9">
        <v>103625.3</v>
      </c>
    </row>
    <row r="9" spans="1:9" x14ac:dyDescent="0.25">
      <c r="A9" s="6">
        <v>3</v>
      </c>
      <c r="B9" s="7" t="s">
        <v>8</v>
      </c>
      <c r="C9" s="7"/>
      <c r="D9" s="9">
        <f>24634.69+16503.66</f>
        <v>41138.35</v>
      </c>
    </row>
    <row r="10" spans="1:9" x14ac:dyDescent="0.25">
      <c r="A10" s="6">
        <v>4</v>
      </c>
      <c r="B10" s="7" t="s">
        <v>9</v>
      </c>
      <c r="C10" s="7"/>
      <c r="D10" s="9">
        <v>21501.51</v>
      </c>
    </row>
    <row r="11" spans="1:9" x14ac:dyDescent="0.25">
      <c r="A11" s="6">
        <v>5</v>
      </c>
      <c r="B11" s="7" t="s">
        <v>10</v>
      </c>
      <c r="C11" s="7"/>
      <c r="D11" s="9">
        <v>22997.09</v>
      </c>
    </row>
    <row r="12" spans="1:9" x14ac:dyDescent="0.25">
      <c r="A12" s="6">
        <v>6</v>
      </c>
      <c r="B12" s="7" t="s">
        <v>11</v>
      </c>
      <c r="C12" s="7"/>
      <c r="D12" s="9">
        <v>12151.85</v>
      </c>
    </row>
    <row r="13" spans="1:9" x14ac:dyDescent="0.25">
      <c r="A13" s="6">
        <v>7</v>
      </c>
      <c r="B13" s="7" t="s">
        <v>12</v>
      </c>
      <c r="C13" s="7"/>
      <c r="D13" s="8">
        <f>D7+D11+D12</f>
        <v>201414.1</v>
      </c>
    </row>
    <row r="14" spans="1:9" x14ac:dyDescent="0.25">
      <c r="A14" s="6"/>
      <c r="B14" s="7" t="s">
        <v>26</v>
      </c>
      <c r="C14" s="10">
        <v>30.09</v>
      </c>
      <c r="D14" s="11">
        <f>ROUND(D10*C14,0)-1</f>
        <v>646979</v>
      </c>
    </row>
    <row r="15" spans="1:9" x14ac:dyDescent="0.25">
      <c r="A15" s="6"/>
      <c r="B15" s="7" t="s">
        <v>79</v>
      </c>
      <c r="C15" s="7">
        <v>8.6300000000000008</v>
      </c>
      <c r="D15" s="11">
        <f>ROUND(D8*C15,0)</f>
        <v>894286</v>
      </c>
    </row>
    <row r="16" spans="1:9" x14ac:dyDescent="0.25">
      <c r="A16" s="6"/>
      <c r="B16" s="7" t="s">
        <v>80</v>
      </c>
      <c r="C16" s="7">
        <v>10.52</v>
      </c>
      <c r="D16" s="11">
        <f>ROUND(D9*C16,0)+1</f>
        <v>432776</v>
      </c>
    </row>
    <row r="17" spans="1:4" x14ac:dyDescent="0.25">
      <c r="A17" s="6"/>
      <c r="B17" s="7" t="s">
        <v>13</v>
      </c>
      <c r="C17" s="7"/>
      <c r="D17" s="12">
        <f>SUM(D14:D16)</f>
        <v>1974041</v>
      </c>
    </row>
    <row r="18" spans="1:4" x14ac:dyDescent="0.25">
      <c r="A18" s="6"/>
      <c r="B18" s="7" t="s">
        <v>27</v>
      </c>
      <c r="C18" s="7">
        <v>30.09</v>
      </c>
      <c r="D18" s="11">
        <f>ROUND(D11*C18,0)-8</f>
        <v>691974</v>
      </c>
    </row>
    <row r="19" spans="1:4" x14ac:dyDescent="0.25">
      <c r="A19" s="6"/>
      <c r="B19" s="7" t="s">
        <v>28</v>
      </c>
      <c r="C19" s="7">
        <v>30.09</v>
      </c>
      <c r="D19" s="11">
        <f>ROUND(D12*C19,0)-2</f>
        <v>365647</v>
      </c>
    </row>
    <row r="20" spans="1:4" x14ac:dyDescent="0.25">
      <c r="A20" s="6"/>
      <c r="B20" s="7" t="s">
        <v>14</v>
      </c>
      <c r="C20" s="7"/>
      <c r="D20" s="12">
        <f>SUM(D17:D19)</f>
        <v>3031662</v>
      </c>
    </row>
    <row r="21" spans="1:4" x14ac:dyDescent="0.25">
      <c r="A21" s="6"/>
      <c r="B21" s="7" t="s">
        <v>15</v>
      </c>
      <c r="C21" s="7"/>
      <c r="D21" s="11">
        <f>D20*0.2</f>
        <v>606332.4</v>
      </c>
    </row>
    <row r="22" spans="1:4" x14ac:dyDescent="0.25">
      <c r="A22" s="7"/>
      <c r="B22" s="7" t="s">
        <v>16</v>
      </c>
      <c r="C22" s="7"/>
      <c r="D22" s="12">
        <f>ROUND(D20*1.2,0)</f>
        <v>3637994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90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8321.76</v>
      </c>
    </row>
    <row r="8" spans="1:9" x14ac:dyDescent="0.25">
      <c r="A8" s="6">
        <v>2</v>
      </c>
      <c r="B8" s="7" t="s">
        <v>7</v>
      </c>
      <c r="C8" s="7"/>
      <c r="D8" s="9">
        <v>5512.9</v>
      </c>
    </row>
    <row r="9" spans="1:9" x14ac:dyDescent="0.25">
      <c r="A9" s="6">
        <v>3</v>
      </c>
      <c r="B9" s="7" t="s">
        <v>8</v>
      </c>
      <c r="C9" s="7"/>
      <c r="D9" s="9">
        <f>941.77+3.56</f>
        <v>945.32999999999993</v>
      </c>
    </row>
    <row r="10" spans="1:9" x14ac:dyDescent="0.25">
      <c r="A10" s="6">
        <v>4</v>
      </c>
      <c r="B10" s="7" t="s">
        <v>9</v>
      </c>
      <c r="C10" s="7"/>
      <c r="D10" s="9">
        <v>1863.53</v>
      </c>
    </row>
    <row r="11" spans="1:9" x14ac:dyDescent="0.25">
      <c r="A11" s="6">
        <v>5</v>
      </c>
      <c r="B11" s="7" t="s">
        <v>10</v>
      </c>
      <c r="C11" s="7"/>
      <c r="D11" s="9">
        <v>2068.37</v>
      </c>
    </row>
    <row r="12" spans="1:9" x14ac:dyDescent="0.25">
      <c r="A12" s="6">
        <v>6</v>
      </c>
      <c r="B12" s="7" t="s">
        <v>11</v>
      </c>
      <c r="C12" s="7"/>
      <c r="D12" s="9">
        <v>1146.96</v>
      </c>
    </row>
    <row r="13" spans="1:9" x14ac:dyDescent="0.25">
      <c r="A13" s="6">
        <v>7</v>
      </c>
      <c r="B13" s="7" t="s">
        <v>12</v>
      </c>
      <c r="C13" s="7"/>
      <c r="D13" s="8">
        <f>D7+D11+D12</f>
        <v>11537.09</v>
      </c>
    </row>
    <row r="14" spans="1:9" x14ac:dyDescent="0.25">
      <c r="A14" s="6"/>
      <c r="B14" s="7" t="s">
        <v>26</v>
      </c>
      <c r="C14" s="10">
        <v>30.09</v>
      </c>
      <c r="D14" s="11">
        <f>ROUND(D10*C14,0)-1</f>
        <v>56073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44213</v>
      </c>
    </row>
    <row r="16" spans="1:9" x14ac:dyDescent="0.25">
      <c r="A16" s="6"/>
      <c r="B16" s="7" t="s">
        <v>30</v>
      </c>
      <c r="C16" s="7">
        <v>10.47</v>
      </c>
      <c r="D16" s="11">
        <f>ROUND(D9*C16,0)-1</f>
        <v>9897</v>
      </c>
    </row>
    <row r="17" spans="1:4" x14ac:dyDescent="0.25">
      <c r="A17" s="6"/>
      <c r="B17" s="7" t="s">
        <v>13</v>
      </c>
      <c r="C17" s="7"/>
      <c r="D17" s="12">
        <f>SUM(D14:D16)</f>
        <v>110183</v>
      </c>
    </row>
    <row r="18" spans="1:4" x14ac:dyDescent="0.25">
      <c r="A18" s="6"/>
      <c r="B18" s="7" t="s">
        <v>27</v>
      </c>
      <c r="C18" s="7">
        <v>30.09</v>
      </c>
      <c r="D18" s="11">
        <f>ROUND(D11*C18,0)-3</f>
        <v>62234</v>
      </c>
    </row>
    <row r="19" spans="1:4" x14ac:dyDescent="0.25">
      <c r="A19" s="6"/>
      <c r="B19" s="7" t="s">
        <v>28</v>
      </c>
      <c r="C19" s="7">
        <v>30.09</v>
      </c>
      <c r="D19" s="11">
        <f>ROUND(D12*C19,0)</f>
        <v>34512</v>
      </c>
    </row>
    <row r="20" spans="1:4" x14ac:dyDescent="0.25">
      <c r="A20" s="6"/>
      <c r="B20" s="7" t="s">
        <v>14</v>
      </c>
      <c r="C20" s="7"/>
      <c r="D20" s="12">
        <f>SUM(D17:D19)</f>
        <v>206929</v>
      </c>
    </row>
    <row r="21" spans="1:4" x14ac:dyDescent="0.25">
      <c r="A21" s="6"/>
      <c r="B21" s="7" t="s">
        <v>15</v>
      </c>
      <c r="C21" s="7"/>
      <c r="D21" s="11">
        <f>D20*0.2</f>
        <v>41385.800000000003</v>
      </c>
    </row>
    <row r="22" spans="1:4" x14ac:dyDescent="0.25">
      <c r="A22" s="7"/>
      <c r="B22" s="7" t="s">
        <v>16</v>
      </c>
      <c r="C22" s="7"/>
      <c r="D22" s="12">
        <f>ROUND(D20*1.2,0)</f>
        <v>248315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D13" sqref="D13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91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10040.269999999999</v>
      </c>
    </row>
    <row r="8" spans="1:9" x14ac:dyDescent="0.25">
      <c r="A8" s="6">
        <v>2</v>
      </c>
      <c r="B8" s="7" t="s">
        <v>7</v>
      </c>
      <c r="C8" s="7"/>
      <c r="D8" s="9">
        <v>8621.2199999999993</v>
      </c>
    </row>
    <row r="9" spans="1:9" x14ac:dyDescent="0.25">
      <c r="A9" s="6">
        <v>3</v>
      </c>
      <c r="B9" s="7" t="s">
        <v>8</v>
      </c>
      <c r="C9" s="7"/>
      <c r="D9" s="9">
        <f>142.6+21.36</f>
        <v>163.95999999999998</v>
      </c>
    </row>
    <row r="10" spans="1:9" x14ac:dyDescent="0.25">
      <c r="A10" s="6">
        <v>4</v>
      </c>
      <c r="B10" s="7" t="s">
        <v>9</v>
      </c>
      <c r="C10" s="7"/>
      <c r="D10" s="9">
        <v>1255.0899999999999</v>
      </c>
    </row>
    <row r="11" spans="1:9" x14ac:dyDescent="0.25">
      <c r="A11" s="6">
        <v>5</v>
      </c>
      <c r="B11" s="7" t="s">
        <v>10</v>
      </c>
      <c r="C11" s="7"/>
      <c r="D11" s="9">
        <v>1227.07</v>
      </c>
    </row>
    <row r="12" spans="1:9" x14ac:dyDescent="0.25">
      <c r="A12" s="6">
        <v>6</v>
      </c>
      <c r="B12" s="7" t="s">
        <v>11</v>
      </c>
      <c r="C12" s="7"/>
      <c r="D12" s="9">
        <v>658.06</v>
      </c>
    </row>
    <row r="13" spans="1:9" x14ac:dyDescent="0.25">
      <c r="A13" s="6">
        <v>7</v>
      </c>
      <c r="B13" s="7" t="s">
        <v>12</v>
      </c>
      <c r="C13" s="7"/>
      <c r="D13" s="8">
        <f>D7+D11+D12</f>
        <v>11925.399999999998</v>
      </c>
    </row>
    <row r="14" spans="1:9" x14ac:dyDescent="0.25">
      <c r="A14" s="6"/>
      <c r="B14" s="7" t="s">
        <v>26</v>
      </c>
      <c r="C14" s="10">
        <v>30.09</v>
      </c>
      <c r="D14" s="11">
        <f>ROUND(D10*C14,0)-1</f>
        <v>37765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69142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1717</v>
      </c>
    </row>
    <row r="17" spans="1:4" x14ac:dyDescent="0.25">
      <c r="A17" s="6"/>
      <c r="B17" s="7" t="s">
        <v>13</v>
      </c>
      <c r="C17" s="7"/>
      <c r="D17" s="12">
        <f>SUM(D14:D16)</f>
        <v>108624</v>
      </c>
    </row>
    <row r="18" spans="1:4" x14ac:dyDescent="0.25">
      <c r="A18" s="6"/>
      <c r="B18" s="7" t="s">
        <v>27</v>
      </c>
      <c r="C18" s="7">
        <v>30.09</v>
      </c>
      <c r="D18" s="11">
        <f>ROUND(D11*C18,0)-2</f>
        <v>36921</v>
      </c>
    </row>
    <row r="19" spans="1:4" x14ac:dyDescent="0.25">
      <c r="A19" s="6"/>
      <c r="B19" s="7" t="s">
        <v>28</v>
      </c>
      <c r="C19" s="7">
        <v>30.09</v>
      </c>
      <c r="D19" s="11">
        <f>ROUND(D12*C19,0)</f>
        <v>19801</v>
      </c>
    </row>
    <row r="20" spans="1:4" x14ac:dyDescent="0.25">
      <c r="A20" s="6"/>
      <c r="B20" s="7" t="s">
        <v>14</v>
      </c>
      <c r="C20" s="7"/>
      <c r="D20" s="12">
        <f>SUM(D17:D19)</f>
        <v>165346</v>
      </c>
    </row>
    <row r="21" spans="1:4" x14ac:dyDescent="0.25">
      <c r="A21" s="6"/>
      <c r="B21" s="7" t="s">
        <v>15</v>
      </c>
      <c r="C21" s="7"/>
      <c r="D21" s="11">
        <f>D20*0.2</f>
        <v>33069.200000000004</v>
      </c>
    </row>
    <row r="22" spans="1:4" x14ac:dyDescent="0.25">
      <c r="A22" s="7"/>
      <c r="B22" s="7" t="s">
        <v>16</v>
      </c>
      <c r="C22" s="7"/>
      <c r="D22" s="12">
        <f>ROUND(D20*1.2,0)</f>
        <v>198415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92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80893.820000000007</v>
      </c>
    </row>
    <row r="8" spans="1:9" x14ac:dyDescent="0.25">
      <c r="A8" s="6">
        <v>2</v>
      </c>
      <c r="B8" s="7" t="s">
        <v>7</v>
      </c>
      <c r="C8" s="7"/>
      <c r="D8" s="9">
        <v>53836.09</v>
      </c>
    </row>
    <row r="9" spans="1:9" x14ac:dyDescent="0.25">
      <c r="A9" s="6">
        <v>3</v>
      </c>
      <c r="B9" s="7" t="s">
        <v>8</v>
      </c>
      <c r="C9" s="7"/>
      <c r="D9" s="9">
        <f>10912.73+20.82</f>
        <v>10933.55</v>
      </c>
    </row>
    <row r="10" spans="1:9" x14ac:dyDescent="0.25">
      <c r="A10" s="6">
        <v>4</v>
      </c>
      <c r="B10" s="7" t="s">
        <v>9</v>
      </c>
      <c r="C10" s="7"/>
      <c r="D10" s="9">
        <v>16124.18</v>
      </c>
    </row>
    <row r="11" spans="1:9" x14ac:dyDescent="0.25">
      <c r="A11" s="6">
        <v>5</v>
      </c>
      <c r="B11" s="7" t="s">
        <v>10</v>
      </c>
      <c r="C11" s="7"/>
      <c r="D11" s="9">
        <v>17937.419999999998</v>
      </c>
    </row>
    <row r="12" spans="1:9" x14ac:dyDescent="0.25">
      <c r="A12" s="6">
        <v>6</v>
      </c>
      <c r="B12" s="7" t="s">
        <v>11</v>
      </c>
      <c r="C12" s="7"/>
      <c r="D12" s="9">
        <v>9934.56</v>
      </c>
    </row>
    <row r="13" spans="1:9" x14ac:dyDescent="0.25">
      <c r="A13" s="6">
        <v>7</v>
      </c>
      <c r="B13" s="7" t="s">
        <v>12</v>
      </c>
      <c r="C13" s="7"/>
      <c r="D13" s="8">
        <f>D7+D11+D12</f>
        <v>108765.8</v>
      </c>
    </row>
    <row r="14" spans="1:9" x14ac:dyDescent="0.25">
      <c r="A14" s="6"/>
      <c r="B14" s="7" t="s">
        <v>26</v>
      </c>
      <c r="C14" s="10">
        <v>30.09</v>
      </c>
      <c r="D14" s="11">
        <f>ROUND(D10*C14,0)</f>
        <v>485177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431765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114474</v>
      </c>
    </row>
    <row r="17" spans="1:4" x14ac:dyDescent="0.25">
      <c r="A17" s="6"/>
      <c r="B17" s="7" t="s">
        <v>13</v>
      </c>
      <c r="C17" s="7"/>
      <c r="D17" s="12">
        <f>SUM(D14:D16)</f>
        <v>1031416</v>
      </c>
    </row>
    <row r="18" spans="1:4" x14ac:dyDescent="0.25">
      <c r="A18" s="6"/>
      <c r="B18" s="7" t="s">
        <v>27</v>
      </c>
      <c r="C18" s="7">
        <v>30.09</v>
      </c>
      <c r="D18" s="11">
        <f>ROUND(D11*C18,0)</f>
        <v>539737</v>
      </c>
    </row>
    <row r="19" spans="1:4" x14ac:dyDescent="0.25">
      <c r="A19" s="6"/>
      <c r="B19" s="7" t="s">
        <v>28</v>
      </c>
      <c r="C19" s="7">
        <v>30.09</v>
      </c>
      <c r="D19" s="11">
        <f>ROUND(D12*C19,0)</f>
        <v>298931</v>
      </c>
    </row>
    <row r="20" spans="1:4" x14ac:dyDescent="0.25">
      <c r="A20" s="6"/>
      <c r="B20" s="7" t="s">
        <v>14</v>
      </c>
      <c r="C20" s="7"/>
      <c r="D20" s="12">
        <f>SUM(D17:D19)</f>
        <v>1870084</v>
      </c>
    </row>
    <row r="21" spans="1:4" x14ac:dyDescent="0.25">
      <c r="A21" s="6"/>
      <c r="B21" s="7" t="s">
        <v>15</v>
      </c>
      <c r="C21" s="7"/>
      <c r="D21" s="11">
        <f>D20*0.2</f>
        <v>374016.80000000005</v>
      </c>
    </row>
    <row r="22" spans="1:4" x14ac:dyDescent="0.25">
      <c r="A22" s="7"/>
      <c r="B22" s="7" t="s">
        <v>16</v>
      </c>
      <c r="C22" s="7"/>
      <c r="D22" s="12">
        <f>ROUND(D20*1.2,0)</f>
        <v>2244101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93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23172.870000000003</v>
      </c>
    </row>
    <row r="8" spans="1:9" x14ac:dyDescent="0.25">
      <c r="A8" s="6">
        <v>2</v>
      </c>
      <c r="B8" s="7" t="s">
        <v>7</v>
      </c>
      <c r="C8" s="7"/>
      <c r="D8" s="9">
        <v>17387.240000000002</v>
      </c>
    </row>
    <row r="9" spans="1:9" x14ac:dyDescent="0.25">
      <c r="A9" s="6">
        <v>3</v>
      </c>
      <c r="B9" s="7" t="s">
        <v>8</v>
      </c>
      <c r="C9" s="7"/>
      <c r="D9" s="9">
        <f>1537.05+5.81</f>
        <v>1542.86</v>
      </c>
    </row>
    <row r="10" spans="1:9" x14ac:dyDescent="0.25">
      <c r="A10" s="6">
        <v>4</v>
      </c>
      <c r="B10" s="7" t="s">
        <v>9</v>
      </c>
      <c r="C10" s="7"/>
      <c r="D10" s="9">
        <v>4242.7700000000004</v>
      </c>
    </row>
    <row r="11" spans="1:9" x14ac:dyDescent="0.25">
      <c r="A11" s="6">
        <v>5</v>
      </c>
      <c r="B11" s="7" t="s">
        <v>10</v>
      </c>
      <c r="C11" s="7"/>
      <c r="D11" s="9">
        <v>4648.07</v>
      </c>
    </row>
    <row r="12" spans="1:9" x14ac:dyDescent="0.25">
      <c r="A12" s="6">
        <v>6</v>
      </c>
      <c r="B12" s="7" t="s">
        <v>11</v>
      </c>
      <c r="C12" s="7"/>
      <c r="D12" s="9">
        <v>2585.15</v>
      </c>
    </row>
    <row r="13" spans="1:9" x14ac:dyDescent="0.25">
      <c r="A13" s="6">
        <v>7</v>
      </c>
      <c r="B13" s="7" t="s">
        <v>12</v>
      </c>
      <c r="C13" s="7"/>
      <c r="D13" s="8">
        <f>D7+D11+D12</f>
        <v>30406.090000000004</v>
      </c>
    </row>
    <row r="14" spans="1:9" x14ac:dyDescent="0.25">
      <c r="A14" s="6"/>
      <c r="B14" s="7" t="s">
        <v>26</v>
      </c>
      <c r="C14" s="10">
        <v>30.09</v>
      </c>
      <c r="D14" s="11">
        <f>ROUND(D10*C14,0)</f>
        <v>127665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139446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16154</v>
      </c>
    </row>
    <row r="17" spans="1:4" x14ac:dyDescent="0.25">
      <c r="A17" s="6"/>
      <c r="B17" s="7" t="s">
        <v>13</v>
      </c>
      <c r="C17" s="7"/>
      <c r="D17" s="12">
        <f>SUM(D14:D16)</f>
        <v>283265</v>
      </c>
    </row>
    <row r="18" spans="1:4" x14ac:dyDescent="0.25">
      <c r="A18" s="6"/>
      <c r="B18" s="7" t="s">
        <v>27</v>
      </c>
      <c r="C18" s="7">
        <v>30.09</v>
      </c>
      <c r="D18" s="11">
        <f>ROUND(D11*C18,0)+2</f>
        <v>139862</v>
      </c>
    </row>
    <row r="19" spans="1:4" x14ac:dyDescent="0.25">
      <c r="A19" s="6"/>
      <c r="B19" s="7" t="s">
        <v>28</v>
      </c>
      <c r="C19" s="7">
        <v>30.09</v>
      </c>
      <c r="D19" s="11">
        <f>ROUND(D12*C19,0)</f>
        <v>77787</v>
      </c>
    </row>
    <row r="20" spans="1:4" x14ac:dyDescent="0.25">
      <c r="A20" s="6"/>
      <c r="B20" s="7" t="s">
        <v>14</v>
      </c>
      <c r="C20" s="7"/>
      <c r="D20" s="12">
        <f>SUM(D17:D19)</f>
        <v>500914</v>
      </c>
    </row>
    <row r="21" spans="1:4" x14ac:dyDescent="0.25">
      <c r="A21" s="6"/>
      <c r="B21" s="7" t="s">
        <v>15</v>
      </c>
      <c r="C21" s="7"/>
      <c r="D21" s="11">
        <f>D20*0.2</f>
        <v>100182.8</v>
      </c>
    </row>
    <row r="22" spans="1:4" x14ac:dyDescent="0.25">
      <c r="A22" s="7"/>
      <c r="B22" s="7" t="s">
        <v>16</v>
      </c>
      <c r="C22" s="7"/>
      <c r="D22" s="12">
        <f>ROUND(D20*1.2,0)</f>
        <v>601097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94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147789.22</v>
      </c>
    </row>
    <row r="8" spans="1:9" x14ac:dyDescent="0.25">
      <c r="A8" s="6">
        <v>2</v>
      </c>
      <c r="B8" s="7" t="s">
        <v>7</v>
      </c>
      <c r="C8" s="7"/>
      <c r="D8" s="9">
        <v>122914.63</v>
      </c>
    </row>
    <row r="9" spans="1:9" x14ac:dyDescent="0.25">
      <c r="A9" s="6">
        <v>3</v>
      </c>
      <c r="B9" s="7" t="s">
        <v>8</v>
      </c>
      <c r="C9" s="7"/>
      <c r="D9" s="9">
        <f>3286.36+1811.02</f>
        <v>5097.38</v>
      </c>
    </row>
    <row r="10" spans="1:9" x14ac:dyDescent="0.25">
      <c r="A10" s="6">
        <v>4</v>
      </c>
      <c r="B10" s="7" t="s">
        <v>9</v>
      </c>
      <c r="C10" s="7"/>
      <c r="D10" s="9">
        <v>19777.21</v>
      </c>
    </row>
    <row r="11" spans="1:9" x14ac:dyDescent="0.25">
      <c r="A11" s="6">
        <v>5</v>
      </c>
      <c r="B11" s="7" t="s">
        <v>10</v>
      </c>
      <c r="C11" s="7"/>
      <c r="D11" s="9">
        <v>18638.07</v>
      </c>
    </row>
    <row r="12" spans="1:9" x14ac:dyDescent="0.25">
      <c r="A12" s="6">
        <v>6</v>
      </c>
      <c r="B12" s="7" t="s">
        <v>11</v>
      </c>
      <c r="C12" s="7"/>
      <c r="D12" s="9">
        <v>9264.24</v>
      </c>
    </row>
    <row r="13" spans="1:9" x14ac:dyDescent="0.25">
      <c r="A13" s="6">
        <v>7</v>
      </c>
      <c r="B13" s="7" t="s">
        <v>12</v>
      </c>
      <c r="C13" s="7"/>
      <c r="D13" s="8">
        <f>D7+D11+D12</f>
        <v>175691.53</v>
      </c>
    </row>
    <row r="14" spans="1:9" x14ac:dyDescent="0.25">
      <c r="A14" s="6"/>
      <c r="B14" s="7" t="s">
        <v>26</v>
      </c>
      <c r="C14" s="10">
        <v>30.09</v>
      </c>
      <c r="D14" s="11">
        <f>ROUND(D10*C14,0)</f>
        <v>595096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985775</v>
      </c>
    </row>
    <row r="16" spans="1:9" x14ac:dyDescent="0.25">
      <c r="A16" s="6"/>
      <c r="B16" s="7" t="s">
        <v>30</v>
      </c>
      <c r="C16" s="7">
        <v>10.47</v>
      </c>
      <c r="D16" s="11">
        <f>ROUND(D9*C16,0)-1</f>
        <v>53369</v>
      </c>
    </row>
    <row r="17" spans="1:4" x14ac:dyDescent="0.25">
      <c r="A17" s="6"/>
      <c r="B17" s="7" t="s">
        <v>13</v>
      </c>
      <c r="C17" s="7"/>
      <c r="D17" s="12">
        <f>SUM(D14:D16)</f>
        <v>1634240</v>
      </c>
    </row>
    <row r="18" spans="1:4" x14ac:dyDescent="0.25">
      <c r="A18" s="6"/>
      <c r="B18" s="7" t="s">
        <v>27</v>
      </c>
      <c r="C18" s="7">
        <v>30.09</v>
      </c>
      <c r="D18" s="11">
        <f>ROUND(D11*C18,0)-2</f>
        <v>560818</v>
      </c>
    </row>
    <row r="19" spans="1:4" x14ac:dyDescent="0.25">
      <c r="A19" s="6"/>
      <c r="B19" s="7" t="s">
        <v>28</v>
      </c>
      <c r="C19" s="7">
        <v>30.09</v>
      </c>
      <c r="D19" s="11">
        <f>ROUND(D12*C19,0)</f>
        <v>278761</v>
      </c>
    </row>
    <row r="20" spans="1:4" x14ac:dyDescent="0.25">
      <c r="A20" s="6"/>
      <c r="B20" s="7" t="s">
        <v>14</v>
      </c>
      <c r="C20" s="7"/>
      <c r="D20" s="12">
        <f>SUM(D17:D19)</f>
        <v>2473819</v>
      </c>
    </row>
    <row r="21" spans="1:4" x14ac:dyDescent="0.25">
      <c r="A21" s="6"/>
      <c r="B21" s="7" t="s">
        <v>15</v>
      </c>
      <c r="C21" s="7"/>
      <c r="D21" s="11">
        <f>D20*0.2</f>
        <v>494763.80000000005</v>
      </c>
    </row>
    <row r="22" spans="1:4" x14ac:dyDescent="0.25">
      <c r="A22" s="7"/>
      <c r="B22" s="7" t="s">
        <v>16</v>
      </c>
      <c r="C22" s="7"/>
      <c r="D22" s="12">
        <f>ROUND(D20*1.2,0)</f>
        <v>2968583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D20" sqref="D20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95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41099.31</v>
      </c>
    </row>
    <row r="8" spans="1:9" x14ac:dyDescent="0.25">
      <c r="A8" s="6">
        <v>2</v>
      </c>
      <c r="B8" s="7" t="s">
        <v>7</v>
      </c>
      <c r="C8" s="7"/>
      <c r="D8" s="9">
        <v>29247.62</v>
      </c>
    </row>
    <row r="9" spans="1:9" x14ac:dyDescent="0.25">
      <c r="A9" s="6">
        <v>3</v>
      </c>
      <c r="B9" s="7" t="s">
        <v>8</v>
      </c>
      <c r="C9" s="7"/>
      <c r="D9" s="9">
        <f>3424.84+875.62</f>
        <v>4300.46</v>
      </c>
    </row>
    <row r="10" spans="1:9" x14ac:dyDescent="0.25">
      <c r="A10" s="6">
        <v>4</v>
      </c>
      <c r="B10" s="7" t="s">
        <v>9</v>
      </c>
      <c r="C10" s="7"/>
      <c r="D10" s="9">
        <v>7551.23</v>
      </c>
    </row>
    <row r="11" spans="1:9" x14ac:dyDescent="0.25">
      <c r="A11" s="6">
        <v>5</v>
      </c>
      <c r="B11" s="7" t="s">
        <v>10</v>
      </c>
      <c r="C11" s="7"/>
      <c r="D11" s="9">
        <v>8221.02</v>
      </c>
    </row>
    <row r="12" spans="1:9" x14ac:dyDescent="0.25">
      <c r="A12" s="6">
        <v>6</v>
      </c>
      <c r="B12" s="7" t="s">
        <v>11</v>
      </c>
      <c r="C12" s="7"/>
      <c r="D12" s="9">
        <v>4482.25</v>
      </c>
    </row>
    <row r="13" spans="1:9" x14ac:dyDescent="0.25">
      <c r="A13" s="6">
        <v>7</v>
      </c>
      <c r="B13" s="7" t="s">
        <v>12</v>
      </c>
      <c r="C13" s="7"/>
      <c r="D13" s="8">
        <f>D7+D11+D12</f>
        <v>53802.58</v>
      </c>
    </row>
    <row r="14" spans="1:9" x14ac:dyDescent="0.25">
      <c r="A14" s="6"/>
      <c r="B14" s="7" t="s">
        <v>26</v>
      </c>
      <c r="C14" s="10">
        <v>30.09</v>
      </c>
      <c r="D14" s="11">
        <f>ROUND(D10*C14,0)-2</f>
        <v>227215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234566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45026</v>
      </c>
    </row>
    <row r="17" spans="1:4" x14ac:dyDescent="0.25">
      <c r="A17" s="6"/>
      <c r="B17" s="7" t="s">
        <v>13</v>
      </c>
      <c r="C17" s="7"/>
      <c r="D17" s="12">
        <f>SUM(D14:D16)</f>
        <v>506807</v>
      </c>
    </row>
    <row r="18" spans="1:4" x14ac:dyDescent="0.25">
      <c r="A18" s="6"/>
      <c r="B18" s="7" t="s">
        <v>27</v>
      </c>
      <c r="C18" s="7">
        <v>30.09</v>
      </c>
      <c r="D18" s="11">
        <f>ROUND(D11*C18,0)-5</f>
        <v>247365</v>
      </c>
    </row>
    <row r="19" spans="1:4" x14ac:dyDescent="0.25">
      <c r="A19" s="6"/>
      <c r="B19" s="7" t="s">
        <v>28</v>
      </c>
      <c r="C19" s="7">
        <v>30.09</v>
      </c>
      <c r="D19" s="11">
        <f>ROUND(D12*C19,0)-2</f>
        <v>134869</v>
      </c>
    </row>
    <row r="20" spans="1:4" x14ac:dyDescent="0.25">
      <c r="A20" s="6"/>
      <c r="B20" s="7" t="s">
        <v>14</v>
      </c>
      <c r="C20" s="7"/>
      <c r="D20" s="12">
        <f>SUM(D17:D19)</f>
        <v>889041</v>
      </c>
    </row>
    <row r="21" spans="1:4" x14ac:dyDescent="0.25">
      <c r="A21" s="6"/>
      <c r="B21" s="7" t="s">
        <v>15</v>
      </c>
      <c r="C21" s="7"/>
      <c r="D21" s="11">
        <f>D20*0.2</f>
        <v>177808.2</v>
      </c>
    </row>
    <row r="22" spans="1:4" x14ac:dyDescent="0.25">
      <c r="A22" s="7"/>
      <c r="B22" s="7" t="s">
        <v>16</v>
      </c>
      <c r="C22" s="7"/>
      <c r="D22" s="12">
        <f>ROUND(D20*1.2,0)</f>
        <v>1066849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96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47865.58</v>
      </c>
    </row>
    <row r="8" spans="1:9" x14ac:dyDescent="0.25">
      <c r="A8" s="6">
        <v>2</v>
      </c>
      <c r="B8" s="7" t="s">
        <v>7</v>
      </c>
      <c r="C8" s="7"/>
      <c r="D8" s="9">
        <v>39748.44</v>
      </c>
    </row>
    <row r="9" spans="1:9" x14ac:dyDescent="0.25">
      <c r="A9" s="6">
        <v>3</v>
      </c>
      <c r="B9" s="7" t="s">
        <v>8</v>
      </c>
      <c r="C9" s="7"/>
      <c r="D9" s="9">
        <f>164.18+1372.5</f>
        <v>1536.68</v>
      </c>
    </row>
    <row r="10" spans="1:9" x14ac:dyDescent="0.25">
      <c r="A10" s="6">
        <v>4</v>
      </c>
      <c r="B10" s="7" t="s">
        <v>9</v>
      </c>
      <c r="C10" s="7"/>
      <c r="D10" s="9">
        <v>6580.46</v>
      </c>
    </row>
    <row r="11" spans="1:9" x14ac:dyDescent="0.25">
      <c r="A11" s="6">
        <v>5</v>
      </c>
      <c r="B11" s="7" t="s">
        <v>10</v>
      </c>
      <c r="C11" s="7"/>
      <c r="D11" s="9">
        <v>6383.41</v>
      </c>
    </row>
    <row r="12" spans="1:9" x14ac:dyDescent="0.25">
      <c r="A12" s="6">
        <v>6</v>
      </c>
      <c r="B12" s="7" t="s">
        <v>11</v>
      </c>
      <c r="C12" s="7"/>
      <c r="D12" s="9">
        <v>3364.59</v>
      </c>
    </row>
    <row r="13" spans="1:9" x14ac:dyDescent="0.25">
      <c r="A13" s="6">
        <v>7</v>
      </c>
      <c r="B13" s="7" t="s">
        <v>12</v>
      </c>
      <c r="C13" s="7"/>
      <c r="D13" s="8">
        <f>D7+D11+D12</f>
        <v>57613.58</v>
      </c>
    </row>
    <row r="14" spans="1:9" x14ac:dyDescent="0.25">
      <c r="A14" s="6"/>
      <c r="B14" s="7" t="s">
        <v>26</v>
      </c>
      <c r="C14" s="10">
        <v>30.09</v>
      </c>
      <c r="D14" s="11">
        <f>ROUND(D10*C14,0)-1</f>
        <v>198005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318782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16089</v>
      </c>
    </row>
    <row r="17" spans="1:4" x14ac:dyDescent="0.25">
      <c r="A17" s="6"/>
      <c r="B17" s="7" t="s">
        <v>13</v>
      </c>
      <c r="C17" s="7"/>
      <c r="D17" s="12">
        <f>SUM(D14:D16)</f>
        <v>532876</v>
      </c>
    </row>
    <row r="18" spans="1:4" x14ac:dyDescent="0.25">
      <c r="A18" s="6"/>
      <c r="B18" s="7" t="s">
        <v>27</v>
      </c>
      <c r="C18" s="7">
        <v>30.09</v>
      </c>
      <c r="D18" s="11">
        <f>ROUND(D11*C18,0)</f>
        <v>192077</v>
      </c>
    </row>
    <row r="19" spans="1:4" x14ac:dyDescent="0.25">
      <c r="A19" s="6"/>
      <c r="B19" s="7" t="s">
        <v>28</v>
      </c>
      <c r="C19" s="7">
        <v>30.09</v>
      </c>
      <c r="D19" s="11">
        <f>ROUND(D12*C19,0)+1</f>
        <v>101242</v>
      </c>
    </row>
    <row r="20" spans="1:4" x14ac:dyDescent="0.25">
      <c r="A20" s="6"/>
      <c r="B20" s="7" t="s">
        <v>14</v>
      </c>
      <c r="C20" s="7"/>
      <c r="D20" s="12">
        <f>SUM(D17:D19)</f>
        <v>826195</v>
      </c>
    </row>
    <row r="21" spans="1:4" x14ac:dyDescent="0.25">
      <c r="A21" s="6"/>
      <c r="B21" s="7" t="s">
        <v>15</v>
      </c>
      <c r="C21" s="7"/>
      <c r="D21" s="11">
        <f>D20*0.2</f>
        <v>165239</v>
      </c>
    </row>
    <row r="22" spans="1:4" x14ac:dyDescent="0.25">
      <c r="A22" s="7"/>
      <c r="B22" s="7" t="s">
        <v>16</v>
      </c>
      <c r="C22" s="7"/>
      <c r="D22" s="12">
        <f>ROUND(D20*1.2,0)</f>
        <v>991434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97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97793.23000000001</v>
      </c>
    </row>
    <row r="8" spans="1:9" x14ac:dyDescent="0.25">
      <c r="A8" s="6">
        <v>2</v>
      </c>
      <c r="B8" s="7" t="s">
        <v>7</v>
      </c>
      <c r="C8" s="7"/>
      <c r="D8" s="9">
        <v>76550.91</v>
      </c>
    </row>
    <row r="9" spans="1:9" x14ac:dyDescent="0.25">
      <c r="A9" s="6">
        <v>3</v>
      </c>
      <c r="B9" s="7" t="s">
        <v>8</v>
      </c>
      <c r="C9" s="7"/>
      <c r="D9" s="9">
        <f>6018.6+36.22</f>
        <v>6054.8200000000006</v>
      </c>
    </row>
    <row r="10" spans="1:9" x14ac:dyDescent="0.25">
      <c r="A10" s="6">
        <v>4</v>
      </c>
      <c r="B10" s="7" t="s">
        <v>9</v>
      </c>
      <c r="C10" s="7"/>
      <c r="D10" s="9">
        <v>15187.5</v>
      </c>
    </row>
    <row r="11" spans="1:9" x14ac:dyDescent="0.25">
      <c r="A11" s="6">
        <v>5</v>
      </c>
      <c r="B11" s="7" t="s">
        <v>10</v>
      </c>
      <c r="C11" s="7"/>
      <c r="D11" s="9">
        <v>15851.14</v>
      </c>
    </row>
    <row r="12" spans="1:9" x14ac:dyDescent="0.25">
      <c r="A12" s="6">
        <v>6</v>
      </c>
      <c r="B12" s="7" t="s">
        <v>11</v>
      </c>
      <c r="C12" s="7"/>
      <c r="D12" s="9">
        <v>8605.14</v>
      </c>
    </row>
    <row r="13" spans="1:9" x14ac:dyDescent="0.25">
      <c r="A13" s="6">
        <v>7</v>
      </c>
      <c r="B13" s="7" t="s">
        <v>12</v>
      </c>
      <c r="C13" s="7"/>
      <c r="D13" s="8">
        <f>D7+D11+D12</f>
        <v>122249.51000000001</v>
      </c>
    </row>
    <row r="14" spans="1:9" x14ac:dyDescent="0.25">
      <c r="A14" s="6"/>
      <c r="B14" s="7" t="s">
        <v>26</v>
      </c>
      <c r="C14" s="10">
        <v>30.09</v>
      </c>
      <c r="D14" s="11">
        <f>ROUND(D10*C14,0)+1</f>
        <v>456993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613938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63394</v>
      </c>
    </row>
    <row r="17" spans="1:4" x14ac:dyDescent="0.25">
      <c r="A17" s="6"/>
      <c r="B17" s="7" t="s">
        <v>13</v>
      </c>
      <c r="C17" s="7"/>
      <c r="D17" s="12">
        <f>SUM(D14:D16)</f>
        <v>1134325</v>
      </c>
    </row>
    <row r="18" spans="1:4" x14ac:dyDescent="0.25">
      <c r="A18" s="6"/>
      <c r="B18" s="7" t="s">
        <v>27</v>
      </c>
      <c r="C18" s="7">
        <v>30.09</v>
      </c>
      <c r="D18" s="11">
        <f>ROUND(D11*C18,0)+1</f>
        <v>476962</v>
      </c>
    </row>
    <row r="19" spans="1:4" x14ac:dyDescent="0.25">
      <c r="A19" s="6"/>
      <c r="B19" s="7" t="s">
        <v>28</v>
      </c>
      <c r="C19" s="7">
        <v>30.09</v>
      </c>
      <c r="D19" s="11">
        <f>ROUND(D12*C19,0)</f>
        <v>258929</v>
      </c>
    </row>
    <row r="20" spans="1:4" x14ac:dyDescent="0.25">
      <c r="A20" s="6"/>
      <c r="B20" s="7" t="s">
        <v>14</v>
      </c>
      <c r="C20" s="7"/>
      <c r="D20" s="12">
        <f>SUM(D17:D19)</f>
        <v>1870216</v>
      </c>
    </row>
    <row r="21" spans="1:4" x14ac:dyDescent="0.25">
      <c r="A21" s="6"/>
      <c r="B21" s="7" t="s">
        <v>15</v>
      </c>
      <c r="C21" s="7"/>
      <c r="D21" s="11">
        <f>D20*0.2</f>
        <v>374043.2</v>
      </c>
    </row>
    <row r="22" spans="1:4" x14ac:dyDescent="0.25">
      <c r="A22" s="7"/>
      <c r="B22" s="7" t="s">
        <v>16</v>
      </c>
      <c r="C22" s="7"/>
      <c r="D22" s="12">
        <f>ROUND(D20*1.2,0)</f>
        <v>2244259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99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37943.939999999995</v>
      </c>
    </row>
    <row r="8" spans="1:9" x14ac:dyDescent="0.25">
      <c r="A8" s="6">
        <v>2</v>
      </c>
      <c r="B8" s="7" t="s">
        <v>7</v>
      </c>
      <c r="C8" s="7"/>
      <c r="D8" s="9">
        <v>26534.6</v>
      </c>
    </row>
    <row r="9" spans="1:9" x14ac:dyDescent="0.25">
      <c r="A9" s="6">
        <v>3</v>
      </c>
      <c r="B9" s="7" t="s">
        <v>8</v>
      </c>
      <c r="C9" s="7"/>
      <c r="D9" s="9">
        <f>3644.61+8.58</f>
        <v>3653.19</v>
      </c>
    </row>
    <row r="10" spans="1:9" x14ac:dyDescent="0.25">
      <c r="A10" s="6">
        <v>4</v>
      </c>
      <c r="B10" s="7" t="s">
        <v>9</v>
      </c>
      <c r="C10" s="7"/>
      <c r="D10" s="9">
        <v>7756.15</v>
      </c>
    </row>
    <row r="11" spans="1:9" x14ac:dyDescent="0.25">
      <c r="A11" s="6">
        <v>5</v>
      </c>
      <c r="B11" s="7" t="s">
        <v>10</v>
      </c>
      <c r="C11" s="7"/>
      <c r="D11" s="9">
        <v>8526.1</v>
      </c>
    </row>
    <row r="12" spans="1:9" x14ac:dyDescent="0.25">
      <c r="A12" s="6">
        <v>6</v>
      </c>
      <c r="B12" s="7" t="s">
        <v>11</v>
      </c>
      <c r="C12" s="7"/>
      <c r="D12" s="9">
        <v>4717.5200000000004</v>
      </c>
    </row>
    <row r="13" spans="1:9" x14ac:dyDescent="0.25">
      <c r="A13" s="6">
        <v>7</v>
      </c>
      <c r="B13" s="7" t="s">
        <v>12</v>
      </c>
      <c r="C13" s="7"/>
      <c r="D13" s="8">
        <f>D7+D11+D12</f>
        <v>51187.56</v>
      </c>
    </row>
    <row r="14" spans="1:9" x14ac:dyDescent="0.25">
      <c r="A14" s="6"/>
      <c r="B14" s="7" t="s">
        <v>26</v>
      </c>
      <c r="C14" s="10">
        <v>30.09</v>
      </c>
      <c r="D14" s="11">
        <f>ROUND(D10*C14,0)</f>
        <v>233383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212807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38249</v>
      </c>
    </row>
    <row r="17" spans="1:4" x14ac:dyDescent="0.25">
      <c r="A17" s="6"/>
      <c r="B17" s="7" t="s">
        <v>13</v>
      </c>
      <c r="C17" s="7"/>
      <c r="D17" s="12">
        <f>SUM(D14:D16)</f>
        <v>484439</v>
      </c>
    </row>
    <row r="18" spans="1:4" x14ac:dyDescent="0.25">
      <c r="A18" s="6"/>
      <c r="B18" s="7" t="s">
        <v>27</v>
      </c>
      <c r="C18" s="7">
        <v>30.09</v>
      </c>
      <c r="D18" s="11">
        <f>ROUND(D11*C18,0)+1</f>
        <v>256551</v>
      </c>
    </row>
    <row r="19" spans="1:4" x14ac:dyDescent="0.25">
      <c r="A19" s="6"/>
      <c r="B19" s="7" t="s">
        <v>28</v>
      </c>
      <c r="C19" s="7">
        <v>30.09</v>
      </c>
      <c r="D19" s="11">
        <f>ROUND(D12*C19,0)-1</f>
        <v>141949</v>
      </c>
    </row>
    <row r="20" spans="1:4" x14ac:dyDescent="0.25">
      <c r="A20" s="6"/>
      <c r="B20" s="7" t="s">
        <v>14</v>
      </c>
      <c r="C20" s="7"/>
      <c r="D20" s="12">
        <f>SUM(D17:D19)</f>
        <v>882939</v>
      </c>
    </row>
    <row r="21" spans="1:4" x14ac:dyDescent="0.25">
      <c r="A21" s="6"/>
      <c r="B21" s="7" t="s">
        <v>15</v>
      </c>
      <c r="C21" s="7"/>
      <c r="D21" s="11">
        <f>D20*0.2</f>
        <v>176587.80000000002</v>
      </c>
    </row>
    <row r="22" spans="1:4" x14ac:dyDescent="0.25">
      <c r="A22" s="7"/>
      <c r="B22" s="7" t="s">
        <v>16</v>
      </c>
      <c r="C22" s="7"/>
      <c r="D22" s="12">
        <f>ROUND(D20*1.2,0)</f>
        <v>1059527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100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61104.899999999994</v>
      </c>
    </row>
    <row r="8" spans="1:9" x14ac:dyDescent="0.25">
      <c r="A8" s="6">
        <v>2</v>
      </c>
      <c r="B8" s="7" t="s">
        <v>7</v>
      </c>
      <c r="C8" s="7"/>
      <c r="D8" s="9">
        <v>41314.99</v>
      </c>
    </row>
    <row r="9" spans="1:9" x14ac:dyDescent="0.25">
      <c r="A9" s="6">
        <v>3</v>
      </c>
      <c r="B9" s="7" t="s">
        <v>8</v>
      </c>
      <c r="C9" s="7"/>
      <c r="D9" s="9">
        <f>6610.49+28.65</f>
        <v>6639.1399999999994</v>
      </c>
    </row>
    <row r="10" spans="1:9" x14ac:dyDescent="0.25">
      <c r="A10" s="6">
        <v>4</v>
      </c>
      <c r="B10" s="7" t="s">
        <v>9</v>
      </c>
      <c r="C10" s="7"/>
      <c r="D10" s="9">
        <v>13150.77</v>
      </c>
    </row>
    <row r="11" spans="1:9" x14ac:dyDescent="0.25">
      <c r="A11" s="6">
        <v>5</v>
      </c>
      <c r="B11" s="7" t="s">
        <v>10</v>
      </c>
      <c r="C11" s="7"/>
      <c r="D11" s="9">
        <v>14588.03</v>
      </c>
    </row>
    <row r="12" spans="1:9" x14ac:dyDescent="0.25">
      <c r="A12" s="6">
        <v>6</v>
      </c>
      <c r="B12" s="7" t="s">
        <v>11</v>
      </c>
      <c r="C12" s="7"/>
      <c r="D12" s="9">
        <v>8082.69</v>
      </c>
    </row>
    <row r="13" spans="1:9" x14ac:dyDescent="0.25">
      <c r="A13" s="6">
        <v>7</v>
      </c>
      <c r="B13" s="7" t="s">
        <v>12</v>
      </c>
      <c r="C13" s="7"/>
      <c r="D13" s="8">
        <f>D7+D11+D12</f>
        <v>83775.62</v>
      </c>
    </row>
    <row r="14" spans="1:9" x14ac:dyDescent="0.25">
      <c r="A14" s="6"/>
      <c r="B14" s="7" t="s">
        <v>26</v>
      </c>
      <c r="C14" s="10">
        <v>30.09</v>
      </c>
      <c r="D14" s="11">
        <f>ROUND(D10*C14,0)+1</f>
        <v>395708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331346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69512</v>
      </c>
    </row>
    <row r="17" spans="1:4" x14ac:dyDescent="0.25">
      <c r="A17" s="6"/>
      <c r="B17" s="7" t="s">
        <v>13</v>
      </c>
      <c r="C17" s="7"/>
      <c r="D17" s="12">
        <f>SUM(D14:D16)</f>
        <v>796566</v>
      </c>
    </row>
    <row r="18" spans="1:4" x14ac:dyDescent="0.25">
      <c r="A18" s="6"/>
      <c r="B18" s="7" t="s">
        <v>27</v>
      </c>
      <c r="C18" s="7">
        <v>30.09</v>
      </c>
      <c r="D18" s="11">
        <f>ROUND(D11*C18,0)-2</f>
        <v>438952</v>
      </c>
    </row>
    <row r="19" spans="1:4" x14ac:dyDescent="0.25">
      <c r="A19" s="6"/>
      <c r="B19" s="7" t="s">
        <v>28</v>
      </c>
      <c r="C19" s="7">
        <v>30.09</v>
      </c>
      <c r="D19" s="11">
        <f>ROUND(D12*C19,0)+1</f>
        <v>243209</v>
      </c>
    </row>
    <row r="20" spans="1:4" x14ac:dyDescent="0.25">
      <c r="A20" s="6"/>
      <c r="B20" s="7" t="s">
        <v>14</v>
      </c>
      <c r="C20" s="7"/>
      <c r="D20" s="12">
        <f>SUM(D17:D19)</f>
        <v>1478727</v>
      </c>
    </row>
    <row r="21" spans="1:4" x14ac:dyDescent="0.25">
      <c r="A21" s="6"/>
      <c r="B21" s="7" t="s">
        <v>15</v>
      </c>
      <c r="C21" s="7"/>
      <c r="D21" s="11">
        <f>D20*0.2</f>
        <v>295745.40000000002</v>
      </c>
    </row>
    <row r="22" spans="1:4" x14ac:dyDescent="0.25">
      <c r="A22" s="7"/>
      <c r="B22" s="7" t="s">
        <v>16</v>
      </c>
      <c r="C22" s="7"/>
      <c r="D22" s="12">
        <f>ROUND(D20*1.2,0)</f>
        <v>1774472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101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45772.05</v>
      </c>
    </row>
    <row r="8" spans="1:9" x14ac:dyDescent="0.25">
      <c r="A8" s="6">
        <v>2</v>
      </c>
      <c r="B8" s="7" t="s">
        <v>7</v>
      </c>
      <c r="C8" s="7"/>
      <c r="D8" s="9">
        <v>38209.410000000003</v>
      </c>
    </row>
    <row r="9" spans="1:9" x14ac:dyDescent="0.25">
      <c r="A9" s="6">
        <v>3</v>
      </c>
      <c r="B9" s="7" t="s">
        <v>8</v>
      </c>
      <c r="C9" s="7"/>
      <c r="D9" s="9">
        <f>673.16+16.7</f>
        <v>689.86</v>
      </c>
    </row>
    <row r="10" spans="1:9" x14ac:dyDescent="0.25">
      <c r="A10" s="6">
        <v>4</v>
      </c>
      <c r="B10" s="7" t="s">
        <v>9</v>
      </c>
      <c r="C10" s="7"/>
      <c r="D10" s="9">
        <v>6872.78</v>
      </c>
    </row>
    <row r="11" spans="1:9" x14ac:dyDescent="0.25">
      <c r="A11" s="6">
        <v>5</v>
      </c>
      <c r="B11" s="7" t="s">
        <v>10</v>
      </c>
      <c r="C11" s="7"/>
      <c r="D11" s="9">
        <v>6930.19</v>
      </c>
    </row>
    <row r="12" spans="1:9" x14ac:dyDescent="0.25">
      <c r="A12" s="6">
        <v>6</v>
      </c>
      <c r="B12" s="7" t="s">
        <v>11</v>
      </c>
      <c r="C12" s="7"/>
      <c r="D12" s="9">
        <v>3736.5</v>
      </c>
    </row>
    <row r="13" spans="1:9" x14ac:dyDescent="0.25">
      <c r="A13" s="6">
        <v>7</v>
      </c>
      <c r="B13" s="7" t="s">
        <v>12</v>
      </c>
      <c r="C13" s="7"/>
      <c r="D13" s="8">
        <f>D7+D11+D12</f>
        <v>56438.740000000005</v>
      </c>
    </row>
    <row r="14" spans="1:9" x14ac:dyDescent="0.25">
      <c r="A14" s="6"/>
      <c r="B14" s="7" t="s">
        <v>26</v>
      </c>
      <c r="C14" s="10">
        <v>30.09</v>
      </c>
      <c r="D14" s="11">
        <f>ROUND(D10*C14,0)+1</f>
        <v>206803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306439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7223</v>
      </c>
    </row>
    <row r="17" spans="1:4" x14ac:dyDescent="0.25">
      <c r="A17" s="6"/>
      <c r="B17" s="7" t="s">
        <v>13</v>
      </c>
      <c r="C17" s="7"/>
      <c r="D17" s="12">
        <f>SUM(D14:D16)</f>
        <v>520465</v>
      </c>
    </row>
    <row r="18" spans="1:4" x14ac:dyDescent="0.25">
      <c r="A18" s="6"/>
      <c r="B18" s="7" t="s">
        <v>27</v>
      </c>
      <c r="C18" s="7">
        <v>30.09</v>
      </c>
      <c r="D18" s="11">
        <f>ROUND(D11*C18,0)</f>
        <v>208529</v>
      </c>
    </row>
    <row r="19" spans="1:4" x14ac:dyDescent="0.25">
      <c r="A19" s="6"/>
      <c r="B19" s="7" t="s">
        <v>28</v>
      </c>
      <c r="C19" s="7">
        <v>30.09</v>
      </c>
      <c r="D19" s="11">
        <f>ROUND(D12*C19,0)+1</f>
        <v>112432</v>
      </c>
    </row>
    <row r="20" spans="1:4" x14ac:dyDescent="0.25">
      <c r="A20" s="6"/>
      <c r="B20" s="7" t="s">
        <v>14</v>
      </c>
      <c r="C20" s="7"/>
      <c r="D20" s="12">
        <f>SUM(D17:D19)</f>
        <v>841426</v>
      </c>
    </row>
    <row r="21" spans="1:4" x14ac:dyDescent="0.25">
      <c r="A21" s="6"/>
      <c r="B21" s="7" t="s">
        <v>15</v>
      </c>
      <c r="C21" s="7"/>
      <c r="D21" s="11">
        <f>D20*0.2</f>
        <v>168285.2</v>
      </c>
    </row>
    <row r="22" spans="1:4" x14ac:dyDescent="0.25">
      <c r="A22" s="7"/>
      <c r="B22" s="7" t="s">
        <v>16</v>
      </c>
      <c r="C22" s="7"/>
      <c r="D22" s="12">
        <f>ROUND(D20*1.2,0)</f>
        <v>1009711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D20" sqref="D20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105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60910.799999999996</v>
      </c>
    </row>
    <row r="8" spans="1:9" x14ac:dyDescent="0.25">
      <c r="A8" s="6">
        <v>2</v>
      </c>
      <c r="B8" s="7" t="s">
        <v>7</v>
      </c>
      <c r="C8" s="7"/>
      <c r="D8" s="9">
        <v>41507.629999999997</v>
      </c>
    </row>
    <row r="9" spans="1:9" x14ac:dyDescent="0.25">
      <c r="A9" s="6">
        <v>3</v>
      </c>
      <c r="B9" s="7" t="s">
        <v>8</v>
      </c>
      <c r="C9" s="7"/>
      <c r="D9" s="9">
        <f>5468.25+153.75</f>
        <v>5622</v>
      </c>
    </row>
    <row r="10" spans="1:9" x14ac:dyDescent="0.25">
      <c r="A10" s="6">
        <v>4</v>
      </c>
      <c r="B10" s="7" t="s">
        <v>9</v>
      </c>
      <c r="C10" s="7"/>
      <c r="D10" s="9">
        <v>13781.17</v>
      </c>
    </row>
    <row r="11" spans="1:9" x14ac:dyDescent="0.25">
      <c r="A11" s="6">
        <v>5</v>
      </c>
      <c r="B11" s="7" t="s">
        <v>10</v>
      </c>
      <c r="C11" s="7"/>
      <c r="D11" s="9">
        <v>14355.55</v>
      </c>
    </row>
    <row r="12" spans="1:9" x14ac:dyDescent="0.25">
      <c r="A12" s="6">
        <v>6</v>
      </c>
      <c r="B12" s="7" t="s">
        <v>11</v>
      </c>
      <c r="C12" s="7"/>
      <c r="D12" s="9">
        <v>7592.36</v>
      </c>
    </row>
    <row r="13" spans="1:9" x14ac:dyDescent="0.25">
      <c r="A13" s="6">
        <v>7</v>
      </c>
      <c r="B13" s="7" t="s">
        <v>12</v>
      </c>
      <c r="C13" s="7"/>
      <c r="D13" s="8">
        <f>D7+D11+D12</f>
        <v>82858.709999999992</v>
      </c>
    </row>
    <row r="14" spans="1:9" x14ac:dyDescent="0.25">
      <c r="A14" s="6"/>
      <c r="B14" s="7" t="s">
        <v>26</v>
      </c>
      <c r="C14" s="10">
        <v>30.09</v>
      </c>
      <c r="D14" s="11">
        <f>ROUND(D10*C14,0)</f>
        <v>414675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332891</v>
      </c>
    </row>
    <row r="16" spans="1:9" x14ac:dyDescent="0.25">
      <c r="A16" s="6"/>
      <c r="B16" s="7" t="s">
        <v>30</v>
      </c>
      <c r="C16" s="7">
        <v>10.47</v>
      </c>
      <c r="D16" s="11">
        <f>ROUND(D9*C16,0)+1</f>
        <v>58863</v>
      </c>
    </row>
    <row r="17" spans="1:4" x14ac:dyDescent="0.25">
      <c r="A17" s="6"/>
      <c r="B17" s="7" t="s">
        <v>13</v>
      </c>
      <c r="C17" s="7"/>
      <c r="D17" s="12">
        <f>SUM(D14:D16)</f>
        <v>806429</v>
      </c>
    </row>
    <row r="18" spans="1:4" x14ac:dyDescent="0.25">
      <c r="A18" s="6"/>
      <c r="B18" s="7" t="s">
        <v>27</v>
      </c>
      <c r="C18" s="7">
        <v>30.09</v>
      </c>
      <c r="D18" s="11">
        <f>ROUND(D11*C18,0)+3</f>
        <v>431961</v>
      </c>
    </row>
    <row r="19" spans="1:4" x14ac:dyDescent="0.25">
      <c r="A19" s="6"/>
      <c r="B19" s="7" t="s">
        <v>28</v>
      </c>
      <c r="C19" s="7">
        <v>30.09</v>
      </c>
      <c r="D19" s="11">
        <f>ROUND(D12*C19,0)+2</f>
        <v>228456</v>
      </c>
    </row>
    <row r="20" spans="1:4" x14ac:dyDescent="0.25">
      <c r="A20" s="6"/>
      <c r="B20" s="7" t="s">
        <v>14</v>
      </c>
      <c r="C20" s="7"/>
      <c r="D20" s="12">
        <f>SUM(D17:D19)</f>
        <v>1466846</v>
      </c>
    </row>
    <row r="21" spans="1:4" x14ac:dyDescent="0.25">
      <c r="A21" s="6"/>
      <c r="B21" s="7" t="s">
        <v>15</v>
      </c>
      <c r="C21" s="7"/>
      <c r="D21" s="11">
        <f>D20*0.2</f>
        <v>293369.2</v>
      </c>
    </row>
    <row r="22" spans="1:4" x14ac:dyDescent="0.25">
      <c r="A22" s="7"/>
      <c r="B22" s="7" t="s">
        <v>16</v>
      </c>
      <c r="C22" s="7"/>
      <c r="D22" s="12">
        <f>ROUND(D20*1.2,0)</f>
        <v>1760215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104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36781.01</v>
      </c>
    </row>
    <row r="8" spans="1:9" x14ac:dyDescent="0.25">
      <c r="A8" s="6">
        <v>2</v>
      </c>
      <c r="B8" s="7" t="s">
        <v>7</v>
      </c>
      <c r="C8" s="7"/>
      <c r="D8" s="9">
        <v>29973.01</v>
      </c>
    </row>
    <row r="9" spans="1:9" x14ac:dyDescent="0.25">
      <c r="A9" s="6">
        <v>3</v>
      </c>
      <c r="B9" s="7" t="s">
        <v>8</v>
      </c>
      <c r="C9" s="7"/>
      <c r="D9" s="9">
        <f>124.08+69.37</f>
        <v>193.45</v>
      </c>
    </row>
    <row r="10" spans="1:9" x14ac:dyDescent="0.25">
      <c r="A10" s="6">
        <v>4</v>
      </c>
      <c r="B10" s="7" t="s">
        <v>9</v>
      </c>
      <c r="C10" s="7"/>
      <c r="D10" s="9">
        <v>6614.55</v>
      </c>
    </row>
    <row r="11" spans="1:9" x14ac:dyDescent="0.25">
      <c r="A11" s="6">
        <v>5</v>
      </c>
      <c r="B11" s="7" t="s">
        <v>10</v>
      </c>
      <c r="C11" s="7"/>
      <c r="D11" s="9">
        <v>6635.53</v>
      </c>
    </row>
    <row r="12" spans="1:9" x14ac:dyDescent="0.25">
      <c r="A12" s="6">
        <v>6</v>
      </c>
      <c r="B12" s="7" t="s">
        <v>11</v>
      </c>
      <c r="C12" s="7"/>
      <c r="D12" s="9">
        <v>3569.83</v>
      </c>
    </row>
    <row r="13" spans="1:9" x14ac:dyDescent="0.25">
      <c r="A13" s="6">
        <v>7</v>
      </c>
      <c r="B13" s="7" t="s">
        <v>12</v>
      </c>
      <c r="C13" s="7"/>
      <c r="D13" s="8">
        <f>D7+D11+D12</f>
        <v>46986.37</v>
      </c>
    </row>
    <row r="14" spans="1:9" x14ac:dyDescent="0.25">
      <c r="A14" s="6"/>
      <c r="B14" s="7" t="s">
        <v>26</v>
      </c>
      <c r="C14" s="10">
        <v>30.09</v>
      </c>
      <c r="D14" s="11">
        <f>ROUND(D10*C14,0)+1</f>
        <v>199033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240384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2025</v>
      </c>
    </row>
    <row r="17" spans="1:4" x14ac:dyDescent="0.25">
      <c r="A17" s="6"/>
      <c r="B17" s="7" t="s">
        <v>13</v>
      </c>
      <c r="C17" s="7"/>
      <c r="D17" s="12">
        <f>SUM(D14:D16)</f>
        <v>441442</v>
      </c>
    </row>
    <row r="18" spans="1:4" x14ac:dyDescent="0.25">
      <c r="A18" s="6"/>
      <c r="B18" s="7" t="s">
        <v>27</v>
      </c>
      <c r="C18" s="7">
        <v>30.09</v>
      </c>
      <c r="D18" s="11">
        <f>ROUND(D11*C18,0)</f>
        <v>199663</v>
      </c>
    </row>
    <row r="19" spans="1:4" x14ac:dyDescent="0.25">
      <c r="A19" s="6"/>
      <c r="B19" s="7" t="s">
        <v>28</v>
      </c>
      <c r="C19" s="7">
        <v>30.09</v>
      </c>
      <c r="D19" s="11">
        <f>ROUND(D12*C19,0)</f>
        <v>107416</v>
      </c>
    </row>
    <row r="20" spans="1:4" x14ac:dyDescent="0.25">
      <c r="A20" s="6"/>
      <c r="B20" s="7" t="s">
        <v>14</v>
      </c>
      <c r="C20" s="7"/>
      <c r="D20" s="12">
        <f>SUM(D17:D19)</f>
        <v>748521</v>
      </c>
    </row>
    <row r="21" spans="1:4" x14ac:dyDescent="0.25">
      <c r="A21" s="6"/>
      <c r="B21" s="7" t="s">
        <v>15</v>
      </c>
      <c r="C21" s="7"/>
      <c r="D21" s="11">
        <f>D20*0.2</f>
        <v>149704.20000000001</v>
      </c>
    </row>
    <row r="22" spans="1:4" x14ac:dyDescent="0.25">
      <c r="A22" s="7"/>
      <c r="B22" s="7" t="s">
        <v>16</v>
      </c>
      <c r="C22" s="7"/>
      <c r="D22" s="12">
        <f>ROUND(D20*1.2,0)</f>
        <v>898225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108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109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134587.31</v>
      </c>
    </row>
    <row r="8" spans="1:9" x14ac:dyDescent="0.25">
      <c r="A8" s="6">
        <v>2</v>
      </c>
      <c r="B8" s="7" t="s">
        <v>7</v>
      </c>
      <c r="C8" s="7"/>
      <c r="D8" s="9">
        <v>110907.58</v>
      </c>
    </row>
    <row r="9" spans="1:9" x14ac:dyDescent="0.25">
      <c r="A9" s="6">
        <v>3</v>
      </c>
      <c r="B9" s="7" t="s">
        <v>8</v>
      </c>
      <c r="C9" s="7"/>
      <c r="D9" s="9">
        <f>3498.46+2278.38</f>
        <v>5776.84</v>
      </c>
    </row>
    <row r="10" spans="1:9" x14ac:dyDescent="0.25">
      <c r="A10" s="6">
        <v>4</v>
      </c>
      <c r="B10" s="7" t="s">
        <v>9</v>
      </c>
      <c r="C10" s="7"/>
      <c r="D10" s="9">
        <v>17902.89</v>
      </c>
    </row>
    <row r="11" spans="1:9" x14ac:dyDescent="0.25">
      <c r="A11" s="6">
        <v>5</v>
      </c>
      <c r="B11" s="7" t="s">
        <v>10</v>
      </c>
      <c r="C11" s="7"/>
      <c r="D11" s="9">
        <v>16943.63</v>
      </c>
    </row>
    <row r="12" spans="1:9" x14ac:dyDescent="0.25">
      <c r="A12" s="6">
        <v>6</v>
      </c>
      <c r="B12" s="7" t="s">
        <v>11</v>
      </c>
      <c r="C12" s="7"/>
      <c r="D12" s="9">
        <v>8444.9699999999993</v>
      </c>
    </row>
    <row r="13" spans="1:9" x14ac:dyDescent="0.25">
      <c r="A13" s="6">
        <v>7</v>
      </c>
      <c r="B13" s="7" t="s">
        <v>12</v>
      </c>
      <c r="C13" s="7"/>
      <c r="D13" s="8">
        <f>D7+D11+D12</f>
        <v>159975.91</v>
      </c>
    </row>
    <row r="14" spans="1:9" x14ac:dyDescent="0.25">
      <c r="A14" s="6"/>
      <c r="B14" s="7" t="s">
        <v>26</v>
      </c>
      <c r="C14" s="10">
        <v>30.09</v>
      </c>
      <c r="D14" s="11">
        <f>ROUND(D10*C14,0)-2</f>
        <v>538696</v>
      </c>
    </row>
    <row r="15" spans="1:9" x14ac:dyDescent="0.25">
      <c r="A15" s="6"/>
      <c r="B15" s="7" t="s">
        <v>110</v>
      </c>
      <c r="C15" s="7">
        <v>7.89</v>
      </c>
      <c r="D15" s="11">
        <f>ROUND(D8*C15,0)</f>
        <v>875061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60484</v>
      </c>
    </row>
    <row r="17" spans="1:4" x14ac:dyDescent="0.25">
      <c r="A17" s="6"/>
      <c r="B17" s="7" t="s">
        <v>13</v>
      </c>
      <c r="C17" s="7"/>
      <c r="D17" s="12">
        <f>SUM(D14:D16)</f>
        <v>1474241</v>
      </c>
    </row>
    <row r="18" spans="1:4" x14ac:dyDescent="0.25">
      <c r="A18" s="6"/>
      <c r="B18" s="7" t="s">
        <v>27</v>
      </c>
      <c r="C18" s="7">
        <v>30.09</v>
      </c>
      <c r="D18" s="11">
        <f>ROUND(D11*C18,0)-2</f>
        <v>509832</v>
      </c>
    </row>
    <row r="19" spans="1:4" x14ac:dyDescent="0.25">
      <c r="A19" s="6"/>
      <c r="B19" s="7" t="s">
        <v>28</v>
      </c>
      <c r="C19" s="7">
        <v>30.09</v>
      </c>
      <c r="D19" s="11">
        <f>ROUND(D12*C19,0)-1</f>
        <v>254108</v>
      </c>
    </row>
    <row r="20" spans="1:4" x14ac:dyDescent="0.25">
      <c r="A20" s="6"/>
      <c r="B20" s="7" t="s">
        <v>14</v>
      </c>
      <c r="C20" s="7"/>
      <c r="D20" s="12">
        <f>SUM(D17:D19)</f>
        <v>2238181</v>
      </c>
    </row>
    <row r="21" spans="1:4" x14ac:dyDescent="0.25">
      <c r="A21" s="6"/>
      <c r="B21" s="7" t="s">
        <v>15</v>
      </c>
      <c r="C21" s="7"/>
      <c r="D21" s="11">
        <f>D20*0.2</f>
        <v>447636.2</v>
      </c>
    </row>
    <row r="22" spans="1:4" x14ac:dyDescent="0.25">
      <c r="A22" s="7"/>
      <c r="B22" s="7" t="s">
        <v>16</v>
      </c>
      <c r="C22" s="7"/>
      <c r="D22" s="12">
        <f>ROUND(D20*1.2,0)</f>
        <v>2685817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D20" sqref="D20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111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12119.94</v>
      </c>
    </row>
    <row r="8" spans="1:9" x14ac:dyDescent="0.25">
      <c r="A8" s="6">
        <v>2</v>
      </c>
      <c r="B8" s="7" t="s">
        <v>7</v>
      </c>
      <c r="C8" s="7"/>
      <c r="D8" s="9">
        <v>9427.86</v>
      </c>
    </row>
    <row r="9" spans="1:9" x14ac:dyDescent="0.25">
      <c r="A9" s="6">
        <v>3</v>
      </c>
      <c r="B9" s="7" t="s">
        <v>8</v>
      </c>
      <c r="C9" s="7"/>
      <c r="D9" s="9">
        <f>864.94+3.42</f>
        <v>868.36</v>
      </c>
    </row>
    <row r="10" spans="1:9" x14ac:dyDescent="0.25">
      <c r="A10" s="6">
        <v>4</v>
      </c>
      <c r="B10" s="7" t="s">
        <v>9</v>
      </c>
      <c r="C10" s="7"/>
      <c r="D10" s="9">
        <v>1823.72</v>
      </c>
    </row>
    <row r="11" spans="1:9" x14ac:dyDescent="0.25">
      <c r="A11" s="6">
        <v>5</v>
      </c>
      <c r="B11" s="7" t="s">
        <v>10</v>
      </c>
      <c r="C11" s="7"/>
      <c r="D11" s="9">
        <v>2002.33</v>
      </c>
    </row>
    <row r="12" spans="1:9" x14ac:dyDescent="0.25">
      <c r="A12" s="6">
        <v>6</v>
      </c>
      <c r="B12" s="7" t="s">
        <v>11</v>
      </c>
      <c r="C12" s="7"/>
      <c r="D12" s="9">
        <v>1110.23</v>
      </c>
    </row>
    <row r="13" spans="1:9" x14ac:dyDescent="0.25">
      <c r="A13" s="6">
        <v>7</v>
      </c>
      <c r="B13" s="7" t="s">
        <v>12</v>
      </c>
      <c r="C13" s="7"/>
      <c r="D13" s="8">
        <f>D7+D11+D12</f>
        <v>15232.5</v>
      </c>
    </row>
    <row r="14" spans="1:9" x14ac:dyDescent="0.25">
      <c r="A14" s="6"/>
      <c r="B14" s="7" t="s">
        <v>26</v>
      </c>
      <c r="C14" s="10">
        <v>30.09</v>
      </c>
      <c r="D14" s="11">
        <f>ROUND(D10*C14,0)-1</f>
        <v>54875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75611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9092</v>
      </c>
    </row>
    <row r="17" spans="1:4" x14ac:dyDescent="0.25">
      <c r="A17" s="6"/>
      <c r="B17" s="7" t="s">
        <v>13</v>
      </c>
      <c r="C17" s="7"/>
      <c r="D17" s="12">
        <f>SUM(D14:D16)</f>
        <v>139578</v>
      </c>
    </row>
    <row r="18" spans="1:4" x14ac:dyDescent="0.25">
      <c r="A18" s="6"/>
      <c r="B18" s="7" t="s">
        <v>27</v>
      </c>
      <c r="C18" s="7">
        <v>30.09</v>
      </c>
      <c r="D18" s="11">
        <f>ROUND(D11*C18,0)-1</f>
        <v>60249</v>
      </c>
    </row>
    <row r="19" spans="1:4" x14ac:dyDescent="0.25">
      <c r="A19" s="6"/>
      <c r="B19" s="7" t="s">
        <v>28</v>
      </c>
      <c r="C19" s="7">
        <v>30.09</v>
      </c>
      <c r="D19" s="11">
        <f>ROUND(D12*C19,0)-1</f>
        <v>33406</v>
      </c>
    </row>
    <row r="20" spans="1:4" x14ac:dyDescent="0.25">
      <c r="A20" s="6"/>
      <c r="B20" s="7" t="s">
        <v>14</v>
      </c>
      <c r="C20" s="7"/>
      <c r="D20" s="12">
        <f>SUM(D17:D19)</f>
        <v>233233</v>
      </c>
    </row>
    <row r="21" spans="1:4" x14ac:dyDescent="0.25">
      <c r="A21" s="6"/>
      <c r="B21" s="7" t="s">
        <v>15</v>
      </c>
      <c r="C21" s="7"/>
      <c r="D21" s="11">
        <f>D20*0.2</f>
        <v>46646.600000000006</v>
      </c>
    </row>
    <row r="22" spans="1:4" x14ac:dyDescent="0.25">
      <c r="A22" s="7"/>
      <c r="B22" s="7" t="s">
        <v>16</v>
      </c>
      <c r="C22" s="7"/>
      <c r="D22" s="12">
        <f>ROUND(D20*1.2,0)</f>
        <v>279880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112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240077.11</v>
      </c>
    </row>
    <row r="8" spans="1:9" x14ac:dyDescent="0.25">
      <c r="A8" s="6">
        <v>2</v>
      </c>
      <c r="B8" s="7" t="s">
        <v>7</v>
      </c>
      <c r="C8" s="7"/>
      <c r="D8" s="9">
        <v>205803.58</v>
      </c>
    </row>
    <row r="9" spans="1:9" x14ac:dyDescent="0.25">
      <c r="A9" s="6">
        <v>3</v>
      </c>
      <c r="B9" s="7" t="s">
        <v>8</v>
      </c>
      <c r="C9" s="7"/>
      <c r="D9" s="9">
        <v>12731.77</v>
      </c>
    </row>
    <row r="10" spans="1:9" x14ac:dyDescent="0.25">
      <c r="A10" s="6">
        <v>4</v>
      </c>
      <c r="B10" s="7" t="s">
        <v>9</v>
      </c>
      <c r="C10" s="7"/>
      <c r="D10" s="9">
        <v>21541.759999999998</v>
      </c>
    </row>
    <row r="11" spans="1:9" x14ac:dyDescent="0.25">
      <c r="A11" s="6">
        <v>5</v>
      </c>
      <c r="B11" s="7" t="s">
        <v>10</v>
      </c>
      <c r="C11" s="7"/>
      <c r="D11" s="9">
        <v>23852.7</v>
      </c>
    </row>
    <row r="12" spans="1:9" x14ac:dyDescent="0.25">
      <c r="A12" s="6">
        <v>6</v>
      </c>
      <c r="B12" s="7" t="s">
        <v>11</v>
      </c>
      <c r="C12" s="7"/>
      <c r="D12" s="9">
        <v>13207.82</v>
      </c>
    </row>
    <row r="13" spans="1:9" x14ac:dyDescent="0.25">
      <c r="A13" s="6">
        <v>7</v>
      </c>
      <c r="B13" s="7" t="s">
        <v>12</v>
      </c>
      <c r="C13" s="7"/>
      <c r="D13" s="8">
        <f>D7+D11+D12</f>
        <v>277137.63</v>
      </c>
    </row>
    <row r="14" spans="1:9" x14ac:dyDescent="0.25">
      <c r="A14" s="6"/>
      <c r="B14" s="7" t="s">
        <v>26</v>
      </c>
      <c r="C14" s="10">
        <v>30.09</v>
      </c>
      <c r="D14" s="11">
        <f>ROUND(D10*C14,0)-1</f>
        <v>648191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1650545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133302</v>
      </c>
    </row>
    <row r="17" spans="1:4" x14ac:dyDescent="0.25">
      <c r="A17" s="6"/>
      <c r="B17" s="7" t="s">
        <v>13</v>
      </c>
      <c r="C17" s="7"/>
      <c r="D17" s="12">
        <f>SUM(D14:D16)</f>
        <v>2432038</v>
      </c>
    </row>
    <row r="18" spans="1:4" x14ac:dyDescent="0.25">
      <c r="A18" s="6"/>
      <c r="B18" s="7" t="s">
        <v>27</v>
      </c>
      <c r="C18" s="7">
        <v>30.09</v>
      </c>
      <c r="D18" s="11">
        <f>ROUND(D11*C18,0)+2</f>
        <v>717730</v>
      </c>
    </row>
    <row r="19" spans="1:4" x14ac:dyDescent="0.25">
      <c r="A19" s="6"/>
      <c r="B19" s="7" t="s">
        <v>28</v>
      </c>
      <c r="C19" s="7">
        <v>30.09</v>
      </c>
      <c r="D19" s="11">
        <f>ROUND(D12*C19,0)+2</f>
        <v>397425</v>
      </c>
    </row>
    <row r="20" spans="1:4" x14ac:dyDescent="0.25">
      <c r="A20" s="6"/>
      <c r="B20" s="7" t="s">
        <v>14</v>
      </c>
      <c r="C20" s="7"/>
      <c r="D20" s="12">
        <f>SUM(D17:D19)</f>
        <v>3547193</v>
      </c>
    </row>
    <row r="21" spans="1:4" x14ac:dyDescent="0.25">
      <c r="A21" s="6"/>
      <c r="B21" s="7" t="s">
        <v>15</v>
      </c>
      <c r="C21" s="7"/>
      <c r="D21" s="11">
        <f>D20*0.2</f>
        <v>709438.60000000009</v>
      </c>
    </row>
    <row r="22" spans="1:4" x14ac:dyDescent="0.25">
      <c r="A22" s="7"/>
      <c r="B22" s="7" t="s">
        <v>16</v>
      </c>
      <c r="C22" s="7"/>
      <c r="D22" s="12">
        <f>ROUND(D20*1.2,0)</f>
        <v>4256632</v>
      </c>
    </row>
    <row r="23" spans="1:4" x14ac:dyDescent="0.25">
      <c r="A23" s="7"/>
      <c r="B23" s="18" t="s">
        <v>113</v>
      </c>
      <c r="C23" s="19">
        <v>0.71963688662000003</v>
      </c>
      <c r="D23" s="8">
        <f>D22*C23</f>
        <v>3063229.3999670641</v>
      </c>
    </row>
    <row r="25" spans="1:4" ht="30.75" customHeight="1" x14ac:dyDescent="0.25">
      <c r="A25" s="27" t="s">
        <v>22</v>
      </c>
      <c r="B25" s="24"/>
      <c r="D25" s="2" t="s">
        <v>23</v>
      </c>
    </row>
    <row r="27" spans="1:4" x14ac:dyDescent="0.25">
      <c r="A27" s="2" t="s">
        <v>24</v>
      </c>
    </row>
    <row r="29" spans="1:4" x14ac:dyDescent="0.25">
      <c r="A29" s="2" t="s">
        <v>17</v>
      </c>
    </row>
  </sheetData>
  <mergeCells count="4">
    <mergeCell ref="A2:D2"/>
    <mergeCell ref="A3:D3"/>
    <mergeCell ref="A4:D4"/>
    <mergeCell ref="A25:B25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6"/>
      <c r="F2" s="16"/>
      <c r="G2" s="16"/>
      <c r="H2" s="16"/>
      <c r="I2" s="16"/>
    </row>
    <row r="3" spans="1:9" ht="29.25" customHeight="1" x14ac:dyDescent="0.25">
      <c r="A3" s="23" t="s">
        <v>114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62614.119999999995</v>
      </c>
    </row>
    <row r="8" spans="1:9" x14ac:dyDescent="0.25">
      <c r="A8" s="6">
        <v>2</v>
      </c>
      <c r="B8" s="7" t="s">
        <v>7</v>
      </c>
      <c r="C8" s="7"/>
      <c r="D8" s="9">
        <v>41354.699999999997</v>
      </c>
    </row>
    <row r="9" spans="1:9" x14ac:dyDescent="0.25">
      <c r="A9" s="6">
        <v>3</v>
      </c>
      <c r="B9" s="7" t="s">
        <v>8</v>
      </c>
      <c r="C9" s="7"/>
      <c r="D9" s="9">
        <v>7212.4</v>
      </c>
    </row>
    <row r="10" spans="1:9" x14ac:dyDescent="0.25">
      <c r="A10" s="6">
        <v>4</v>
      </c>
      <c r="B10" s="7" t="s">
        <v>9</v>
      </c>
      <c r="C10" s="7"/>
      <c r="D10" s="9">
        <v>14047.02</v>
      </c>
    </row>
    <row r="11" spans="1:9" x14ac:dyDescent="0.25">
      <c r="A11" s="6">
        <v>5</v>
      </c>
      <c r="B11" s="7" t="s">
        <v>10</v>
      </c>
      <c r="C11" s="7"/>
      <c r="D11" s="9">
        <v>15344.09</v>
      </c>
    </row>
    <row r="12" spans="1:9" x14ac:dyDescent="0.25">
      <c r="A12" s="6">
        <v>6</v>
      </c>
      <c r="B12" s="7" t="s">
        <v>11</v>
      </c>
      <c r="C12" s="7"/>
      <c r="D12" s="9">
        <v>8506.09</v>
      </c>
    </row>
    <row r="13" spans="1:9" x14ac:dyDescent="0.25">
      <c r="A13" s="6">
        <v>7</v>
      </c>
      <c r="B13" s="7" t="s">
        <v>12</v>
      </c>
      <c r="C13" s="7"/>
      <c r="D13" s="8">
        <f>D7+D11+D12</f>
        <v>86464.299999999988</v>
      </c>
    </row>
    <row r="14" spans="1:9" x14ac:dyDescent="0.25">
      <c r="A14" s="6"/>
      <c r="B14" s="7" t="s">
        <v>26</v>
      </c>
      <c r="C14" s="10">
        <v>30.09</v>
      </c>
      <c r="D14" s="11">
        <f>ROUND(D10*C14,0)</f>
        <v>422675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331665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75514</v>
      </c>
    </row>
    <row r="17" spans="1:4" x14ac:dyDescent="0.25">
      <c r="A17" s="6"/>
      <c r="B17" s="7" t="s">
        <v>13</v>
      </c>
      <c r="C17" s="7"/>
      <c r="D17" s="12">
        <f>SUM(D14:D16)</f>
        <v>829854</v>
      </c>
    </row>
    <row r="18" spans="1:4" x14ac:dyDescent="0.25">
      <c r="A18" s="6"/>
      <c r="B18" s="7" t="s">
        <v>27</v>
      </c>
      <c r="C18" s="7">
        <v>30.09</v>
      </c>
      <c r="D18" s="11">
        <f>ROUND(D11*C18,0)-1</f>
        <v>461703</v>
      </c>
    </row>
    <row r="19" spans="1:4" x14ac:dyDescent="0.25">
      <c r="A19" s="6"/>
      <c r="B19" s="7" t="s">
        <v>28</v>
      </c>
      <c r="C19" s="7">
        <v>30.09</v>
      </c>
      <c r="D19" s="11">
        <f>ROUND(D12*C19,0)</f>
        <v>255948</v>
      </c>
    </row>
    <row r="20" spans="1:4" x14ac:dyDescent="0.25">
      <c r="A20" s="6"/>
      <c r="B20" s="7" t="s">
        <v>14</v>
      </c>
      <c r="C20" s="7"/>
      <c r="D20" s="12">
        <f>SUM(D17:D19)</f>
        <v>1547505</v>
      </c>
    </row>
    <row r="21" spans="1:4" x14ac:dyDescent="0.25">
      <c r="A21" s="6"/>
      <c r="B21" s="7" t="s">
        <v>15</v>
      </c>
      <c r="C21" s="7"/>
      <c r="D21" s="11">
        <f>D20*0.2</f>
        <v>309501</v>
      </c>
    </row>
    <row r="22" spans="1:4" x14ac:dyDescent="0.25">
      <c r="A22" s="7"/>
      <c r="B22" s="7" t="s">
        <v>16</v>
      </c>
      <c r="C22" s="7"/>
      <c r="D22" s="12">
        <f>ROUND(D20*1.2,0)</f>
        <v>1857006</v>
      </c>
    </row>
    <row r="23" spans="1:4" x14ac:dyDescent="0.25">
      <c r="A23" s="7"/>
      <c r="B23" s="18" t="s">
        <v>113</v>
      </c>
      <c r="C23" s="20">
        <v>0.99417050887000002</v>
      </c>
      <c r="D23" s="8">
        <f>D22*C23</f>
        <v>1846180.5999946434</v>
      </c>
    </row>
    <row r="25" spans="1:4" ht="30.75" customHeight="1" x14ac:dyDescent="0.25">
      <c r="A25" s="27" t="s">
        <v>22</v>
      </c>
      <c r="B25" s="24"/>
      <c r="D25" s="2" t="s">
        <v>23</v>
      </c>
    </row>
    <row r="27" spans="1:4" x14ac:dyDescent="0.25">
      <c r="A27" s="2" t="s">
        <v>24</v>
      </c>
    </row>
    <row r="29" spans="1:4" x14ac:dyDescent="0.25">
      <c r="A29" s="2" t="s">
        <v>17</v>
      </c>
    </row>
  </sheetData>
  <mergeCells count="4">
    <mergeCell ref="A2:D2"/>
    <mergeCell ref="A3:D3"/>
    <mergeCell ref="A4:D4"/>
    <mergeCell ref="A25:B2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7"/>
      <c r="F2" s="17"/>
      <c r="G2" s="17"/>
      <c r="H2" s="17"/>
      <c r="I2" s="17"/>
    </row>
    <row r="3" spans="1:9" ht="29.25" customHeight="1" x14ac:dyDescent="0.25">
      <c r="A3" s="23" t="s">
        <v>119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128160.34000000001</v>
      </c>
    </row>
    <row r="8" spans="1:9" x14ac:dyDescent="0.25">
      <c r="A8" s="6">
        <v>2</v>
      </c>
      <c r="B8" s="7" t="s">
        <v>7</v>
      </c>
      <c r="C8" s="7"/>
      <c r="D8" s="9">
        <v>99741.82</v>
      </c>
    </row>
    <row r="9" spans="1:9" x14ac:dyDescent="0.25">
      <c r="A9" s="6">
        <v>3</v>
      </c>
      <c r="B9" s="7" t="s">
        <v>8</v>
      </c>
      <c r="C9" s="7"/>
      <c r="D9" s="9">
        <f>9529.86+144.89</f>
        <v>9674.75</v>
      </c>
    </row>
    <row r="10" spans="1:9" x14ac:dyDescent="0.25">
      <c r="A10" s="6">
        <v>4</v>
      </c>
      <c r="B10" s="7" t="s">
        <v>9</v>
      </c>
      <c r="C10" s="7"/>
      <c r="D10" s="9">
        <v>18743.77</v>
      </c>
    </row>
    <row r="11" spans="1:9" x14ac:dyDescent="0.25">
      <c r="A11" s="6">
        <v>5</v>
      </c>
      <c r="B11" s="7" t="s">
        <v>10</v>
      </c>
      <c r="C11" s="7"/>
      <c r="D11" s="9">
        <v>20650.669999999998</v>
      </c>
    </row>
    <row r="12" spans="1:9" x14ac:dyDescent="0.25">
      <c r="A12" s="6">
        <v>6</v>
      </c>
      <c r="B12" s="7" t="s">
        <v>11</v>
      </c>
      <c r="C12" s="7"/>
      <c r="D12" s="9">
        <v>11419.89</v>
      </c>
    </row>
    <row r="13" spans="1:9" x14ac:dyDescent="0.25">
      <c r="A13" s="6">
        <v>7</v>
      </c>
      <c r="B13" s="7" t="s">
        <v>12</v>
      </c>
      <c r="C13" s="7"/>
      <c r="D13" s="8">
        <f>D7+D11+D12</f>
        <v>160230.90000000002</v>
      </c>
    </row>
    <row r="14" spans="1:9" x14ac:dyDescent="0.25">
      <c r="A14" s="6"/>
      <c r="B14" s="7" t="s">
        <v>26</v>
      </c>
      <c r="C14" s="10">
        <v>30.09</v>
      </c>
      <c r="D14" s="11">
        <f>ROUND(D10*C14,0)+2</f>
        <v>564002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799929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101295</v>
      </c>
    </row>
    <row r="17" spans="1:4" x14ac:dyDescent="0.25">
      <c r="A17" s="6"/>
      <c r="B17" s="7" t="s">
        <v>13</v>
      </c>
      <c r="C17" s="7"/>
      <c r="D17" s="12">
        <f>SUM(D14:D16)</f>
        <v>1465226</v>
      </c>
    </row>
    <row r="18" spans="1:4" x14ac:dyDescent="0.25">
      <c r="A18" s="6"/>
      <c r="B18" s="7" t="s">
        <v>27</v>
      </c>
      <c r="C18" s="7">
        <v>30.09</v>
      </c>
      <c r="D18" s="11">
        <f>ROUND(D11*C18,0)+2</f>
        <v>621381</v>
      </c>
    </row>
    <row r="19" spans="1:4" x14ac:dyDescent="0.25">
      <c r="A19" s="6"/>
      <c r="B19" s="7" t="s">
        <v>28</v>
      </c>
      <c r="C19" s="7">
        <v>30.09</v>
      </c>
      <c r="D19" s="11">
        <f>ROUND(D12*C19,0)+3</f>
        <v>343627</v>
      </c>
    </row>
    <row r="20" spans="1:4" x14ac:dyDescent="0.25">
      <c r="A20" s="6"/>
      <c r="B20" s="7" t="s">
        <v>14</v>
      </c>
      <c r="C20" s="7"/>
      <c r="D20" s="12">
        <f>SUM(D17:D19)</f>
        <v>2430234</v>
      </c>
    </row>
    <row r="21" spans="1:4" x14ac:dyDescent="0.25">
      <c r="A21" s="6"/>
      <c r="B21" s="7" t="s">
        <v>15</v>
      </c>
      <c r="C21" s="7"/>
      <c r="D21" s="11">
        <f>D20*0.2</f>
        <v>486046.80000000005</v>
      </c>
    </row>
    <row r="22" spans="1:4" x14ac:dyDescent="0.25">
      <c r="A22" s="7"/>
      <c r="B22" s="7" t="s">
        <v>16</v>
      </c>
      <c r="C22" s="7"/>
      <c r="D22" s="12">
        <f>ROUND(D20*1.2,0)</f>
        <v>2916281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7"/>
      <c r="F2" s="17"/>
      <c r="G2" s="17"/>
      <c r="H2" s="17"/>
      <c r="I2" s="17"/>
    </row>
    <row r="3" spans="1:9" ht="29.25" customHeight="1" x14ac:dyDescent="0.25">
      <c r="A3" s="23" t="s">
        <v>129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161617.28</v>
      </c>
    </row>
    <row r="8" spans="1:9" x14ac:dyDescent="0.25">
      <c r="A8" s="6">
        <v>2</v>
      </c>
      <c r="B8" s="7" t="s">
        <v>7</v>
      </c>
      <c r="C8" s="7"/>
      <c r="D8" s="9">
        <v>148449.51999999999</v>
      </c>
    </row>
    <row r="9" spans="1:9" x14ac:dyDescent="0.25">
      <c r="A9" s="6">
        <v>3</v>
      </c>
      <c r="B9" s="7" t="s">
        <v>8</v>
      </c>
      <c r="C9" s="7"/>
      <c r="D9" s="9">
        <f>1153.86+641.92</f>
        <v>1795.7799999999997</v>
      </c>
    </row>
    <row r="10" spans="1:9" x14ac:dyDescent="0.25">
      <c r="A10" s="6">
        <v>4</v>
      </c>
      <c r="B10" s="7" t="s">
        <v>9</v>
      </c>
      <c r="C10" s="7"/>
      <c r="D10" s="9">
        <v>11371.98</v>
      </c>
    </row>
    <row r="11" spans="1:9" x14ac:dyDescent="0.25">
      <c r="A11" s="6">
        <v>5</v>
      </c>
      <c r="B11" s="7" t="s">
        <v>10</v>
      </c>
      <c r="C11" s="7"/>
      <c r="D11" s="9">
        <v>11023.62</v>
      </c>
    </row>
    <row r="12" spans="1:9" x14ac:dyDescent="0.25">
      <c r="A12" s="6">
        <v>6</v>
      </c>
      <c r="B12" s="7" t="s">
        <v>11</v>
      </c>
      <c r="C12" s="7"/>
      <c r="D12" s="9">
        <v>5895.19</v>
      </c>
    </row>
    <row r="13" spans="1:9" x14ac:dyDescent="0.25">
      <c r="A13" s="6">
        <v>7</v>
      </c>
      <c r="B13" s="7" t="s">
        <v>12</v>
      </c>
      <c r="C13" s="7"/>
      <c r="D13" s="8">
        <f>D7+D11+D12</f>
        <v>178536.09</v>
      </c>
    </row>
    <row r="14" spans="1:9" x14ac:dyDescent="0.25">
      <c r="A14" s="6"/>
      <c r="B14" s="7" t="s">
        <v>26</v>
      </c>
      <c r="C14" s="10">
        <v>30.09</v>
      </c>
      <c r="D14" s="11">
        <f>ROUND(D10*C14,0)</f>
        <v>342183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1190565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18802</v>
      </c>
    </row>
    <row r="17" spans="1:4" x14ac:dyDescent="0.25">
      <c r="A17" s="6"/>
      <c r="B17" s="7" t="s">
        <v>13</v>
      </c>
      <c r="C17" s="7"/>
      <c r="D17" s="12">
        <f>SUM(D14:D16)</f>
        <v>1551550</v>
      </c>
    </row>
    <row r="18" spans="1:4" x14ac:dyDescent="0.25">
      <c r="A18" s="6"/>
      <c r="B18" s="7" t="s">
        <v>27</v>
      </c>
      <c r="C18" s="7">
        <v>30.09</v>
      </c>
      <c r="D18" s="11">
        <f>ROUND(D11*C18,0)</f>
        <v>331701</v>
      </c>
    </row>
    <row r="19" spans="1:4" x14ac:dyDescent="0.25">
      <c r="A19" s="6"/>
      <c r="B19" s="7" t="s">
        <v>28</v>
      </c>
      <c r="C19" s="7">
        <v>30.09</v>
      </c>
      <c r="D19" s="11">
        <f>ROUND(D12*C19,0)</f>
        <v>177386</v>
      </c>
    </row>
    <row r="20" spans="1:4" x14ac:dyDescent="0.25">
      <c r="A20" s="6"/>
      <c r="B20" s="7" t="s">
        <v>14</v>
      </c>
      <c r="C20" s="7"/>
      <c r="D20" s="12">
        <f>SUM(D17:D19)</f>
        <v>2060637</v>
      </c>
    </row>
    <row r="21" spans="1:4" x14ac:dyDescent="0.25">
      <c r="A21" s="6"/>
      <c r="B21" s="7" t="s">
        <v>15</v>
      </c>
      <c r="C21" s="7"/>
      <c r="D21" s="11">
        <f>D20*0.2</f>
        <v>412127.4</v>
      </c>
    </row>
    <row r="22" spans="1:4" x14ac:dyDescent="0.25">
      <c r="A22" s="7"/>
      <c r="B22" s="7" t="s">
        <v>16</v>
      </c>
      <c r="C22" s="7"/>
      <c r="D22" s="12">
        <f>ROUND(D20*1.2,0)</f>
        <v>2472764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7"/>
      <c r="F2" s="17"/>
      <c r="G2" s="17"/>
      <c r="H2" s="17"/>
      <c r="I2" s="17"/>
    </row>
    <row r="3" spans="1:9" ht="29.25" customHeight="1" x14ac:dyDescent="0.25">
      <c r="A3" s="23" t="s">
        <v>130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53803.41</v>
      </c>
    </row>
    <row r="8" spans="1:9" x14ac:dyDescent="0.25">
      <c r="A8" s="6">
        <v>2</v>
      </c>
      <c r="B8" s="7" t="s">
        <v>7</v>
      </c>
      <c r="C8" s="7"/>
      <c r="D8" s="9">
        <v>44000.36</v>
      </c>
    </row>
    <row r="9" spans="1:9" x14ac:dyDescent="0.25">
      <c r="A9" s="6">
        <v>3</v>
      </c>
      <c r="B9" s="7" t="s">
        <v>8</v>
      </c>
      <c r="C9" s="7"/>
      <c r="D9" s="9">
        <f>3410.83+292.1</f>
        <v>3702.93</v>
      </c>
    </row>
    <row r="10" spans="1:9" x14ac:dyDescent="0.25">
      <c r="A10" s="6">
        <v>4</v>
      </c>
      <c r="B10" s="7" t="s">
        <v>9</v>
      </c>
      <c r="C10" s="7"/>
      <c r="D10" s="9">
        <v>6100.12</v>
      </c>
    </row>
    <row r="11" spans="1:9" x14ac:dyDescent="0.25">
      <c r="A11" s="6">
        <v>5</v>
      </c>
      <c r="B11" s="7" t="s">
        <v>10</v>
      </c>
      <c r="C11" s="7"/>
      <c r="D11" s="9">
        <v>5638.72</v>
      </c>
    </row>
    <row r="12" spans="1:9" x14ac:dyDescent="0.25">
      <c r="A12" s="6">
        <v>6</v>
      </c>
      <c r="B12" s="7" t="s">
        <v>11</v>
      </c>
      <c r="C12" s="7"/>
      <c r="D12" s="9">
        <v>2970.3</v>
      </c>
    </row>
    <row r="13" spans="1:9" x14ac:dyDescent="0.25">
      <c r="A13" s="6">
        <v>7</v>
      </c>
      <c r="B13" s="7" t="s">
        <v>12</v>
      </c>
      <c r="C13" s="7"/>
      <c r="D13" s="8">
        <f>D7+D11+D12</f>
        <v>62412.430000000008</v>
      </c>
    </row>
    <row r="14" spans="1:9" x14ac:dyDescent="0.25">
      <c r="A14" s="6"/>
      <c r="B14" s="7" t="s">
        <v>26</v>
      </c>
      <c r="C14" s="10">
        <v>30.09</v>
      </c>
      <c r="D14" s="11">
        <f>ROUND(D10*C14,0)-3</f>
        <v>183550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352883</v>
      </c>
    </row>
    <row r="16" spans="1:9" x14ac:dyDescent="0.25">
      <c r="A16" s="6"/>
      <c r="B16" s="7" t="s">
        <v>30</v>
      </c>
      <c r="C16" s="7">
        <v>10.47</v>
      </c>
      <c r="D16" s="11">
        <f>ROUND(D9*C16,0)-1</f>
        <v>38769</v>
      </c>
    </row>
    <row r="17" spans="1:4" x14ac:dyDescent="0.25">
      <c r="A17" s="6"/>
      <c r="B17" s="7" t="s">
        <v>13</v>
      </c>
      <c r="C17" s="7"/>
      <c r="D17" s="12">
        <f>SUM(D14:D16)</f>
        <v>575202</v>
      </c>
    </row>
    <row r="18" spans="1:4" x14ac:dyDescent="0.25">
      <c r="A18" s="6"/>
      <c r="B18" s="7" t="s">
        <v>27</v>
      </c>
      <c r="C18" s="7">
        <v>30.09</v>
      </c>
      <c r="D18" s="11">
        <f>ROUND(D11*C18,0)-1</f>
        <v>169668</v>
      </c>
    </row>
    <row r="19" spans="1:4" x14ac:dyDescent="0.25">
      <c r="A19" s="6"/>
      <c r="B19" s="7" t="s">
        <v>28</v>
      </c>
      <c r="C19" s="7">
        <v>30.09</v>
      </c>
      <c r="D19" s="11">
        <f>ROUND(D12*C19,0)-3</f>
        <v>89373</v>
      </c>
    </row>
    <row r="20" spans="1:4" x14ac:dyDescent="0.25">
      <c r="A20" s="6"/>
      <c r="B20" s="7" t="s">
        <v>14</v>
      </c>
      <c r="C20" s="7"/>
      <c r="D20" s="12">
        <f>SUM(D17:D19)</f>
        <v>834243</v>
      </c>
    </row>
    <row r="21" spans="1:4" x14ac:dyDescent="0.25">
      <c r="A21" s="6"/>
      <c r="B21" s="7" t="s">
        <v>15</v>
      </c>
      <c r="C21" s="7"/>
      <c r="D21" s="11">
        <f>D20*0.2</f>
        <v>166848.6</v>
      </c>
    </row>
    <row r="22" spans="1:4" x14ac:dyDescent="0.25">
      <c r="A22" s="7"/>
      <c r="B22" s="7" t="s">
        <v>16</v>
      </c>
      <c r="C22" s="7"/>
      <c r="D22" s="12">
        <f>ROUND(D20*1.2,0)</f>
        <v>1001092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7"/>
      <c r="F2" s="17"/>
      <c r="G2" s="17"/>
      <c r="H2" s="17"/>
      <c r="I2" s="17"/>
    </row>
    <row r="3" spans="1:9" ht="29.25" customHeight="1" x14ac:dyDescent="0.25">
      <c r="A3" s="23" t="s">
        <v>131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109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4679.49</v>
      </c>
    </row>
    <row r="8" spans="1:9" x14ac:dyDescent="0.25">
      <c r="A8" s="6">
        <v>2</v>
      </c>
      <c r="B8" s="7" t="s">
        <v>7</v>
      </c>
      <c r="C8" s="7"/>
      <c r="D8" s="9">
        <v>3689.81</v>
      </c>
    </row>
    <row r="9" spans="1:9" x14ac:dyDescent="0.25">
      <c r="A9" s="6">
        <v>3</v>
      </c>
      <c r="B9" s="7" t="s">
        <v>8</v>
      </c>
      <c r="C9" s="7"/>
      <c r="D9" s="9">
        <f>328.16+2.92</f>
        <v>331.08000000000004</v>
      </c>
    </row>
    <row r="10" spans="1:9" x14ac:dyDescent="0.25">
      <c r="A10" s="6">
        <v>4</v>
      </c>
      <c r="B10" s="7" t="s">
        <v>9</v>
      </c>
      <c r="C10" s="7"/>
      <c r="D10" s="9">
        <v>658.6</v>
      </c>
    </row>
    <row r="11" spans="1:9" x14ac:dyDescent="0.25">
      <c r="A11" s="6">
        <v>5</v>
      </c>
      <c r="B11" s="7" t="s">
        <v>10</v>
      </c>
      <c r="C11" s="7"/>
      <c r="D11" s="9">
        <v>722.57</v>
      </c>
    </row>
    <row r="12" spans="1:9" x14ac:dyDescent="0.25">
      <c r="A12" s="6">
        <v>6</v>
      </c>
      <c r="B12" s="7" t="s">
        <v>11</v>
      </c>
      <c r="C12" s="7"/>
      <c r="D12" s="9">
        <v>400.9</v>
      </c>
    </row>
    <row r="13" spans="1:9" x14ac:dyDescent="0.25">
      <c r="A13" s="6">
        <v>7</v>
      </c>
      <c r="B13" s="7" t="s">
        <v>12</v>
      </c>
      <c r="C13" s="7"/>
      <c r="D13" s="8">
        <f>D7+D11+D12</f>
        <v>5802.9599999999991</v>
      </c>
    </row>
    <row r="14" spans="1:9" x14ac:dyDescent="0.25">
      <c r="A14" s="6"/>
      <c r="B14" s="7" t="s">
        <v>26</v>
      </c>
      <c r="C14" s="10">
        <v>30.09</v>
      </c>
      <c r="D14" s="11">
        <f>ROUND(D10*C14,0)</f>
        <v>19817</v>
      </c>
    </row>
    <row r="15" spans="1:9" x14ac:dyDescent="0.25">
      <c r="A15" s="6"/>
      <c r="B15" s="7" t="s">
        <v>110</v>
      </c>
      <c r="C15" s="7">
        <v>7.89</v>
      </c>
      <c r="D15" s="11">
        <f>ROUND(D8*C15,0)</f>
        <v>29113</v>
      </c>
    </row>
    <row r="16" spans="1:9" x14ac:dyDescent="0.25">
      <c r="A16" s="6"/>
      <c r="B16" s="7" t="s">
        <v>30</v>
      </c>
      <c r="C16" s="7">
        <v>10.47</v>
      </c>
      <c r="D16" s="11">
        <f>ROUND(D9*C16,0)+1</f>
        <v>3467</v>
      </c>
    </row>
    <row r="17" spans="1:4" x14ac:dyDescent="0.25">
      <c r="A17" s="6"/>
      <c r="B17" s="7" t="s">
        <v>13</v>
      </c>
      <c r="C17" s="7"/>
      <c r="D17" s="12">
        <f>SUM(D14:D16)</f>
        <v>52397</v>
      </c>
    </row>
    <row r="18" spans="1:4" x14ac:dyDescent="0.25">
      <c r="A18" s="6"/>
      <c r="B18" s="7" t="s">
        <v>27</v>
      </c>
      <c r="C18" s="7">
        <v>30.09</v>
      </c>
      <c r="D18" s="11">
        <f>ROUND(D11*C18,0)</f>
        <v>21742</v>
      </c>
    </row>
    <row r="19" spans="1:4" x14ac:dyDescent="0.25">
      <c r="A19" s="6"/>
      <c r="B19" s="7" t="s">
        <v>28</v>
      </c>
      <c r="C19" s="7">
        <v>30.09</v>
      </c>
      <c r="D19" s="11">
        <f>ROUND(D12*C19,0)</f>
        <v>12063</v>
      </c>
    </row>
    <row r="20" spans="1:4" x14ac:dyDescent="0.25">
      <c r="A20" s="6"/>
      <c r="B20" s="7" t="s">
        <v>14</v>
      </c>
      <c r="C20" s="7"/>
      <c r="D20" s="12">
        <f>SUM(D17:D19)</f>
        <v>86202</v>
      </c>
    </row>
    <row r="21" spans="1:4" x14ac:dyDescent="0.25">
      <c r="A21" s="6"/>
      <c r="B21" s="7" t="s">
        <v>15</v>
      </c>
      <c r="C21" s="7"/>
      <c r="D21" s="11">
        <f>D20*0.2</f>
        <v>17240.400000000001</v>
      </c>
    </row>
    <row r="22" spans="1:4" x14ac:dyDescent="0.25">
      <c r="A22" s="7"/>
      <c r="B22" s="7" t="s">
        <v>16</v>
      </c>
      <c r="C22" s="7"/>
      <c r="D22" s="12">
        <f>ROUND(D20*1.2,0)</f>
        <v>103442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N19" sqref="N19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7"/>
      <c r="F2" s="17"/>
      <c r="G2" s="17"/>
      <c r="H2" s="17"/>
      <c r="I2" s="17"/>
    </row>
    <row r="3" spans="1:9" ht="29.25" customHeight="1" x14ac:dyDescent="0.25">
      <c r="A3" s="23" t="s">
        <v>132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109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2509.0500000000002</v>
      </c>
    </row>
    <row r="8" spans="1:9" x14ac:dyDescent="0.25">
      <c r="A8" s="6">
        <v>2</v>
      </c>
      <c r="B8" s="7" t="s">
        <v>7</v>
      </c>
      <c r="C8" s="7"/>
      <c r="D8" s="9">
        <v>2210.36</v>
      </c>
    </row>
    <row r="9" spans="1:9" x14ac:dyDescent="0.25">
      <c r="A9" s="6">
        <v>3</v>
      </c>
      <c r="B9" s="7" t="s">
        <v>8</v>
      </c>
      <c r="C9" s="7"/>
      <c r="D9" s="9">
        <f>31.21+13.44</f>
        <v>44.65</v>
      </c>
    </row>
    <row r="10" spans="1:9" x14ac:dyDescent="0.25">
      <c r="A10" s="6">
        <v>4</v>
      </c>
      <c r="B10" s="7" t="s">
        <v>9</v>
      </c>
      <c r="C10" s="7"/>
      <c r="D10" s="9">
        <v>254.04</v>
      </c>
    </row>
    <row r="11" spans="1:9" x14ac:dyDescent="0.25">
      <c r="A11" s="6">
        <v>5</v>
      </c>
      <c r="B11" s="7" t="s">
        <v>10</v>
      </c>
      <c r="C11" s="7"/>
      <c r="D11" s="9">
        <v>247.87</v>
      </c>
    </row>
    <row r="12" spans="1:9" x14ac:dyDescent="0.25">
      <c r="A12" s="6">
        <v>6</v>
      </c>
      <c r="B12" s="7" t="s">
        <v>11</v>
      </c>
      <c r="C12" s="7"/>
      <c r="D12" s="9">
        <v>132.91999999999999</v>
      </c>
    </row>
    <row r="13" spans="1:9" x14ac:dyDescent="0.25">
      <c r="A13" s="6">
        <v>7</v>
      </c>
      <c r="B13" s="7" t="s">
        <v>12</v>
      </c>
      <c r="C13" s="7"/>
      <c r="D13" s="8">
        <f>D7+D11+D12</f>
        <v>2889.84</v>
      </c>
    </row>
    <row r="14" spans="1:9" x14ac:dyDescent="0.25">
      <c r="A14" s="6"/>
      <c r="B14" s="7" t="s">
        <v>26</v>
      </c>
      <c r="C14" s="10">
        <v>30.09</v>
      </c>
      <c r="D14" s="11">
        <f>ROUND(D10*C14,0)</f>
        <v>7644</v>
      </c>
    </row>
    <row r="15" spans="1:9" x14ac:dyDescent="0.25">
      <c r="A15" s="6"/>
      <c r="B15" s="7" t="s">
        <v>110</v>
      </c>
      <c r="C15" s="7">
        <v>7.89</v>
      </c>
      <c r="D15" s="11">
        <f>ROUND(D8*C15,0)</f>
        <v>17440</v>
      </c>
    </row>
    <row r="16" spans="1:9" x14ac:dyDescent="0.25">
      <c r="A16" s="6"/>
      <c r="B16" s="7" t="s">
        <v>30</v>
      </c>
      <c r="C16" s="7">
        <v>10.47</v>
      </c>
      <c r="D16" s="11">
        <f>ROUND(D9*C16,0)+1</f>
        <v>468</v>
      </c>
    </row>
    <row r="17" spans="1:4" x14ac:dyDescent="0.25">
      <c r="A17" s="6"/>
      <c r="B17" s="7" t="s">
        <v>13</v>
      </c>
      <c r="C17" s="7"/>
      <c r="D17" s="12">
        <f>SUM(D14:D16)</f>
        <v>25552</v>
      </c>
    </row>
    <row r="18" spans="1:4" x14ac:dyDescent="0.25">
      <c r="A18" s="6"/>
      <c r="B18" s="7" t="s">
        <v>27</v>
      </c>
      <c r="C18" s="7">
        <v>30.09</v>
      </c>
      <c r="D18" s="11">
        <f>ROUND(D11*C18,0)</f>
        <v>7458</v>
      </c>
    </row>
    <row r="19" spans="1:4" x14ac:dyDescent="0.25">
      <c r="A19" s="6"/>
      <c r="B19" s="7" t="s">
        <v>28</v>
      </c>
      <c r="C19" s="7">
        <v>30.09</v>
      </c>
      <c r="D19" s="11">
        <f>ROUND(D12*C19,0)</f>
        <v>4000</v>
      </c>
    </row>
    <row r="20" spans="1:4" x14ac:dyDescent="0.25">
      <c r="A20" s="6"/>
      <c r="B20" s="7" t="s">
        <v>14</v>
      </c>
      <c r="C20" s="7"/>
      <c r="D20" s="12">
        <f>SUM(D17:D19)</f>
        <v>37010</v>
      </c>
    </row>
    <row r="21" spans="1:4" x14ac:dyDescent="0.25">
      <c r="A21" s="6"/>
      <c r="B21" s="7" t="s">
        <v>15</v>
      </c>
      <c r="C21" s="7"/>
      <c r="D21" s="11">
        <f>D20*0.2</f>
        <v>7402</v>
      </c>
    </row>
    <row r="22" spans="1:4" x14ac:dyDescent="0.25">
      <c r="A22" s="7"/>
      <c r="B22" s="7" t="s">
        <v>16</v>
      </c>
      <c r="C22" s="7"/>
      <c r="D22" s="12">
        <f>ROUND(D20*1.2,0)</f>
        <v>44412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4" sqref="A4:D4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7"/>
      <c r="F2" s="17"/>
      <c r="G2" s="17"/>
      <c r="H2" s="17"/>
      <c r="I2" s="17"/>
    </row>
    <row r="3" spans="1:9" ht="29.25" customHeight="1" x14ac:dyDescent="0.25">
      <c r="A3" s="23" t="s">
        <v>149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31555.480000000003</v>
      </c>
    </row>
    <row r="8" spans="1:9" x14ac:dyDescent="0.25">
      <c r="A8" s="6">
        <v>2</v>
      </c>
      <c r="B8" s="7" t="s">
        <v>7</v>
      </c>
      <c r="C8" s="7"/>
      <c r="D8" s="9">
        <v>27460.38</v>
      </c>
    </row>
    <row r="9" spans="1:9" x14ac:dyDescent="0.25">
      <c r="A9" s="6">
        <v>3</v>
      </c>
      <c r="B9" s="7" t="s">
        <v>8</v>
      </c>
      <c r="C9" s="7"/>
      <c r="D9" s="9">
        <f>657.18+57.79</f>
        <v>714.96999999999991</v>
      </c>
    </row>
    <row r="10" spans="1:9" x14ac:dyDescent="0.25">
      <c r="A10" s="6">
        <v>4</v>
      </c>
      <c r="B10" s="7" t="s">
        <v>9</v>
      </c>
      <c r="C10" s="7"/>
      <c r="D10" s="9">
        <v>3380.13</v>
      </c>
    </row>
    <row r="11" spans="1:9" x14ac:dyDescent="0.25">
      <c r="A11" s="6">
        <v>5</v>
      </c>
      <c r="B11" s="7" t="s">
        <v>10</v>
      </c>
      <c r="C11" s="7"/>
      <c r="D11" s="9">
        <v>3356.6</v>
      </c>
    </row>
    <row r="12" spans="1:9" x14ac:dyDescent="0.25">
      <c r="A12" s="6">
        <v>6</v>
      </c>
      <c r="B12" s="7" t="s">
        <v>11</v>
      </c>
      <c r="C12" s="7"/>
      <c r="D12" s="9">
        <v>1802.9</v>
      </c>
    </row>
    <row r="13" spans="1:9" x14ac:dyDescent="0.25">
      <c r="A13" s="6">
        <v>7</v>
      </c>
      <c r="B13" s="7" t="s">
        <v>12</v>
      </c>
      <c r="C13" s="7"/>
      <c r="D13" s="8">
        <f>D7+D11+D12</f>
        <v>36714.980000000003</v>
      </c>
    </row>
    <row r="14" spans="1:9" x14ac:dyDescent="0.25">
      <c r="A14" s="6"/>
      <c r="B14" s="7" t="s">
        <v>26</v>
      </c>
      <c r="C14" s="10">
        <v>30.09</v>
      </c>
      <c r="D14" s="11">
        <f>ROUND(D10*C14,0)</f>
        <v>101708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220232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7486</v>
      </c>
    </row>
    <row r="17" spans="1:4" x14ac:dyDescent="0.25">
      <c r="A17" s="6"/>
      <c r="B17" s="7" t="s">
        <v>13</v>
      </c>
      <c r="C17" s="7"/>
      <c r="D17" s="12">
        <f>SUM(D14:D16)</f>
        <v>329426</v>
      </c>
    </row>
    <row r="18" spans="1:4" x14ac:dyDescent="0.25">
      <c r="A18" s="6"/>
      <c r="B18" s="7" t="s">
        <v>27</v>
      </c>
      <c r="C18" s="7">
        <v>30.09</v>
      </c>
      <c r="D18" s="11">
        <f>ROUND(D11*C18,0)</f>
        <v>101000</v>
      </c>
    </row>
    <row r="19" spans="1:4" x14ac:dyDescent="0.25">
      <c r="A19" s="6"/>
      <c r="B19" s="7" t="s">
        <v>28</v>
      </c>
      <c r="C19" s="7">
        <v>30.09</v>
      </c>
      <c r="D19" s="11">
        <f>ROUND(D12*C19,0)</f>
        <v>54249</v>
      </c>
    </row>
    <row r="20" spans="1:4" x14ac:dyDescent="0.25">
      <c r="A20" s="6"/>
      <c r="B20" s="7" t="s">
        <v>14</v>
      </c>
      <c r="C20" s="7"/>
      <c r="D20" s="12">
        <f>SUM(D17:D19)</f>
        <v>484675</v>
      </c>
    </row>
    <row r="21" spans="1:4" x14ac:dyDescent="0.25">
      <c r="A21" s="6"/>
      <c r="B21" s="7" t="s">
        <v>15</v>
      </c>
      <c r="C21" s="7"/>
      <c r="D21" s="11">
        <f>D20*0.2</f>
        <v>96935</v>
      </c>
    </row>
    <row r="22" spans="1:4" x14ac:dyDescent="0.25">
      <c r="A22" s="7"/>
      <c r="B22" s="7" t="s">
        <v>16</v>
      </c>
      <c r="C22" s="7"/>
      <c r="D22" s="12">
        <f>ROUND(D20*1.2,0)</f>
        <v>581610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C23" sqref="C23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7"/>
      <c r="F2" s="17"/>
      <c r="G2" s="17"/>
      <c r="H2" s="17"/>
      <c r="I2" s="17"/>
    </row>
    <row r="3" spans="1:9" ht="29.25" customHeight="1" x14ac:dyDescent="0.25">
      <c r="A3" s="23" t="s">
        <v>133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152019.17999999996</v>
      </c>
    </row>
    <row r="8" spans="1:9" x14ac:dyDescent="0.25">
      <c r="A8" s="6">
        <v>2</v>
      </c>
      <c r="B8" s="7" t="s">
        <v>7</v>
      </c>
      <c r="C8" s="7"/>
      <c r="D8" s="9">
        <v>133378.10999999999</v>
      </c>
    </row>
    <row r="9" spans="1:9" x14ac:dyDescent="0.25">
      <c r="A9" s="6">
        <v>3</v>
      </c>
      <c r="B9" s="7" t="s">
        <v>8</v>
      </c>
      <c r="C9" s="7"/>
      <c r="D9" s="9">
        <f>4579.49+1478.03</f>
        <v>6057.5199999999995</v>
      </c>
    </row>
    <row r="10" spans="1:9" x14ac:dyDescent="0.25">
      <c r="A10" s="6">
        <v>4</v>
      </c>
      <c r="B10" s="7" t="s">
        <v>9</v>
      </c>
      <c r="C10" s="7"/>
      <c r="D10" s="9">
        <v>12583.55</v>
      </c>
    </row>
    <row r="11" spans="1:9" x14ac:dyDescent="0.25">
      <c r="A11" s="6">
        <v>5</v>
      </c>
      <c r="B11" s="7" t="s">
        <v>10</v>
      </c>
      <c r="C11" s="7"/>
      <c r="D11" s="9">
        <v>11703.85</v>
      </c>
    </row>
    <row r="12" spans="1:9" x14ac:dyDescent="0.25">
      <c r="A12" s="6">
        <v>6</v>
      </c>
      <c r="B12" s="7" t="s">
        <v>11</v>
      </c>
      <c r="C12" s="7"/>
      <c r="D12" s="9">
        <v>6033.25</v>
      </c>
    </row>
    <row r="13" spans="1:9" x14ac:dyDescent="0.25">
      <c r="A13" s="6">
        <v>7</v>
      </c>
      <c r="B13" s="7" t="s">
        <v>12</v>
      </c>
      <c r="C13" s="7"/>
      <c r="D13" s="8">
        <f>D7+D11+D12</f>
        <v>169756.27999999997</v>
      </c>
    </row>
    <row r="14" spans="1:9" x14ac:dyDescent="0.25">
      <c r="A14" s="6"/>
      <c r="B14" s="7" t="s">
        <v>26</v>
      </c>
      <c r="C14" s="10">
        <v>30.09</v>
      </c>
      <c r="D14" s="11">
        <f>ROUND(D10*C14,0)+2</f>
        <v>378641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1069692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63422</v>
      </c>
    </row>
    <row r="17" spans="1:4" x14ac:dyDescent="0.25">
      <c r="A17" s="6"/>
      <c r="B17" s="7" t="s">
        <v>13</v>
      </c>
      <c r="C17" s="7"/>
      <c r="D17" s="12">
        <f>SUM(D14:D16)</f>
        <v>1511755</v>
      </c>
    </row>
    <row r="18" spans="1:4" x14ac:dyDescent="0.25">
      <c r="A18" s="6"/>
      <c r="B18" s="7" t="s">
        <v>27</v>
      </c>
      <c r="C18" s="7">
        <v>30.09</v>
      </c>
      <c r="D18" s="11">
        <f>ROUND(D11*C18,0)+2</f>
        <v>352171</v>
      </c>
    </row>
    <row r="19" spans="1:4" x14ac:dyDescent="0.25">
      <c r="A19" s="6"/>
      <c r="B19" s="7" t="s">
        <v>28</v>
      </c>
      <c r="C19" s="7">
        <v>30.09</v>
      </c>
      <c r="D19" s="11">
        <f>ROUND(D12*C19,0)</f>
        <v>181540</v>
      </c>
    </row>
    <row r="20" spans="1:4" x14ac:dyDescent="0.25">
      <c r="A20" s="6"/>
      <c r="B20" s="7" t="s">
        <v>14</v>
      </c>
      <c r="C20" s="7"/>
      <c r="D20" s="12">
        <f>SUM(D17:D19)</f>
        <v>2045466</v>
      </c>
    </row>
    <row r="21" spans="1:4" x14ac:dyDescent="0.25">
      <c r="A21" s="6"/>
      <c r="B21" s="7" t="s">
        <v>15</v>
      </c>
      <c r="C21" s="7"/>
      <c r="D21" s="11">
        <f>D20*0.2</f>
        <v>409093.2</v>
      </c>
    </row>
    <row r="22" spans="1:4" x14ac:dyDescent="0.25">
      <c r="A22" s="7"/>
      <c r="B22" s="18" t="s">
        <v>16</v>
      </c>
      <c r="C22" s="7"/>
      <c r="D22" s="12">
        <f>ROUND(D20*1.2,0)</f>
        <v>2454559</v>
      </c>
    </row>
    <row r="23" spans="1:4" x14ac:dyDescent="0.25">
      <c r="A23" s="7"/>
      <c r="B23" s="18" t="s">
        <v>113</v>
      </c>
      <c r="C23" s="19">
        <v>0.71624411554</v>
      </c>
      <c r="D23" s="8">
        <f>D22*C23</f>
        <v>1758063.4399957468</v>
      </c>
    </row>
    <row r="25" spans="1:4" ht="30.75" customHeight="1" x14ac:dyDescent="0.25">
      <c r="A25" s="27" t="s">
        <v>22</v>
      </c>
      <c r="B25" s="24"/>
      <c r="D25" s="2" t="s">
        <v>23</v>
      </c>
    </row>
    <row r="27" spans="1:4" x14ac:dyDescent="0.25">
      <c r="A27" s="2" t="s">
        <v>24</v>
      </c>
    </row>
    <row r="29" spans="1:4" x14ac:dyDescent="0.25">
      <c r="A29" s="2" t="s">
        <v>17</v>
      </c>
    </row>
  </sheetData>
  <mergeCells count="4">
    <mergeCell ref="A2:D2"/>
    <mergeCell ref="A3:D3"/>
    <mergeCell ref="A4:D4"/>
    <mergeCell ref="A25:B2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D23" sqref="D23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7"/>
      <c r="F2" s="17"/>
      <c r="G2" s="17"/>
      <c r="H2" s="17"/>
      <c r="I2" s="17"/>
    </row>
    <row r="3" spans="1:9" ht="29.25" customHeight="1" x14ac:dyDescent="0.25">
      <c r="A3" s="23" t="s">
        <v>134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145698.19</v>
      </c>
    </row>
    <row r="8" spans="1:9" x14ac:dyDescent="0.25">
      <c r="A8" s="6">
        <v>2</v>
      </c>
      <c r="B8" s="7" t="s">
        <v>7</v>
      </c>
      <c r="C8" s="7"/>
      <c r="D8" s="9">
        <v>128083.48</v>
      </c>
    </row>
    <row r="9" spans="1:9" x14ac:dyDescent="0.25">
      <c r="A9" s="6">
        <v>3</v>
      </c>
      <c r="B9" s="7" t="s">
        <v>8</v>
      </c>
      <c r="C9" s="7"/>
      <c r="D9" s="9">
        <f>4412.04+1419.61</f>
        <v>5831.65</v>
      </c>
    </row>
    <row r="10" spans="1:9" x14ac:dyDescent="0.25">
      <c r="A10" s="6">
        <v>4</v>
      </c>
      <c r="B10" s="7" t="s">
        <v>9</v>
      </c>
      <c r="C10" s="7"/>
      <c r="D10" s="9">
        <v>11783.06</v>
      </c>
    </row>
    <row r="11" spans="1:9" x14ac:dyDescent="0.25">
      <c r="A11" s="6">
        <v>5</v>
      </c>
      <c r="B11" s="7" t="s">
        <v>10</v>
      </c>
      <c r="C11" s="7"/>
      <c r="D11" s="9">
        <v>10925.82</v>
      </c>
    </row>
    <row r="12" spans="1:9" x14ac:dyDescent="0.25">
      <c r="A12" s="6">
        <v>6</v>
      </c>
      <c r="B12" s="7" t="s">
        <v>11</v>
      </c>
      <c r="C12" s="7"/>
      <c r="D12" s="9">
        <v>5659.41</v>
      </c>
    </row>
    <row r="13" spans="1:9" x14ac:dyDescent="0.25">
      <c r="A13" s="6">
        <v>7</v>
      </c>
      <c r="B13" s="7" t="s">
        <v>12</v>
      </c>
      <c r="C13" s="7"/>
      <c r="D13" s="8">
        <f>D7+D11+D12</f>
        <v>162283.42000000001</v>
      </c>
    </row>
    <row r="14" spans="1:9" x14ac:dyDescent="0.25">
      <c r="A14" s="6"/>
      <c r="B14" s="7" t="s">
        <v>26</v>
      </c>
      <c r="C14" s="10">
        <v>30.09</v>
      </c>
      <c r="D14" s="11">
        <f>ROUND(D10*C14,0)+2</f>
        <v>354554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1027230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61057</v>
      </c>
    </row>
    <row r="17" spans="1:4" x14ac:dyDescent="0.25">
      <c r="A17" s="6"/>
      <c r="B17" s="7" t="s">
        <v>13</v>
      </c>
      <c r="C17" s="7"/>
      <c r="D17" s="12">
        <f>SUM(D14:D16)</f>
        <v>1442841</v>
      </c>
    </row>
    <row r="18" spans="1:4" x14ac:dyDescent="0.25">
      <c r="A18" s="6"/>
      <c r="B18" s="7" t="s">
        <v>27</v>
      </c>
      <c r="C18" s="7">
        <v>30.09</v>
      </c>
      <c r="D18" s="11">
        <f>ROUND(D11*C18,0)+2</f>
        <v>328760</v>
      </c>
    </row>
    <row r="19" spans="1:4" x14ac:dyDescent="0.25">
      <c r="A19" s="6"/>
      <c r="B19" s="7" t="s">
        <v>28</v>
      </c>
      <c r="C19" s="7">
        <v>30.09</v>
      </c>
      <c r="D19" s="11">
        <f>ROUND(D12*C19,0)-1</f>
        <v>170291</v>
      </c>
    </row>
    <row r="20" spans="1:4" x14ac:dyDescent="0.25">
      <c r="A20" s="6"/>
      <c r="B20" s="7" t="s">
        <v>14</v>
      </c>
      <c r="C20" s="7"/>
      <c r="D20" s="12">
        <f>SUM(D17:D19)</f>
        <v>1941892</v>
      </c>
    </row>
    <row r="21" spans="1:4" x14ac:dyDescent="0.25">
      <c r="A21" s="6"/>
      <c r="B21" s="7" t="s">
        <v>15</v>
      </c>
      <c r="C21" s="7"/>
      <c r="D21" s="11">
        <f>D20*0.2</f>
        <v>388378.4</v>
      </c>
    </row>
    <row r="22" spans="1:4" x14ac:dyDescent="0.25">
      <c r="A22" s="7"/>
      <c r="B22" s="18" t="s">
        <v>16</v>
      </c>
      <c r="C22" s="7"/>
      <c r="D22" s="12">
        <f>ROUND(D20*1.2,0)</f>
        <v>2330270</v>
      </c>
    </row>
    <row r="23" spans="1:4" x14ac:dyDescent="0.25">
      <c r="A23" s="7"/>
      <c r="B23" s="18" t="s">
        <v>113</v>
      </c>
      <c r="C23" s="19">
        <v>0.51170881484999997</v>
      </c>
      <c r="D23" s="8">
        <f>D22*C23</f>
        <v>1192419.6999805095</v>
      </c>
    </row>
    <row r="25" spans="1:4" ht="30.75" customHeight="1" x14ac:dyDescent="0.25">
      <c r="A25" s="27" t="s">
        <v>22</v>
      </c>
      <c r="B25" s="24"/>
      <c r="D25" s="2" t="s">
        <v>23</v>
      </c>
    </row>
    <row r="27" spans="1:4" x14ac:dyDescent="0.25">
      <c r="A27" s="2" t="s">
        <v>24</v>
      </c>
    </row>
    <row r="29" spans="1:4" x14ac:dyDescent="0.25">
      <c r="A29" s="2" t="s">
        <v>17</v>
      </c>
    </row>
  </sheetData>
  <mergeCells count="4">
    <mergeCell ref="A2:D2"/>
    <mergeCell ref="A3:D3"/>
    <mergeCell ref="A4:D4"/>
    <mergeCell ref="A25:B2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C24" sqref="C24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7"/>
      <c r="F2" s="17"/>
      <c r="G2" s="17"/>
      <c r="H2" s="17"/>
      <c r="I2" s="17"/>
    </row>
    <row r="3" spans="1:9" ht="29.25" customHeight="1" x14ac:dyDescent="0.25">
      <c r="A3" s="23" t="s">
        <v>135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179370.38</v>
      </c>
    </row>
    <row r="8" spans="1:9" x14ac:dyDescent="0.25">
      <c r="A8" s="6">
        <v>2</v>
      </c>
      <c r="B8" s="7" t="s">
        <v>7</v>
      </c>
      <c r="C8" s="7"/>
      <c r="D8" s="9">
        <v>143828.21</v>
      </c>
    </row>
    <row r="9" spans="1:9" x14ac:dyDescent="0.25">
      <c r="A9" s="6">
        <v>3</v>
      </c>
      <c r="B9" s="7" t="s">
        <v>8</v>
      </c>
      <c r="C9" s="7"/>
      <c r="D9" s="9">
        <f>10002.01+864.75</f>
        <v>10866.76</v>
      </c>
    </row>
    <row r="10" spans="1:9" x14ac:dyDescent="0.25">
      <c r="A10" s="6">
        <v>4</v>
      </c>
      <c r="B10" s="7" t="s">
        <v>9</v>
      </c>
      <c r="C10" s="7"/>
      <c r="D10" s="9">
        <v>24675.41</v>
      </c>
    </row>
    <row r="11" spans="1:9" x14ac:dyDescent="0.25">
      <c r="A11" s="6">
        <v>5</v>
      </c>
      <c r="B11" s="7" t="s">
        <v>10</v>
      </c>
      <c r="C11" s="7"/>
      <c r="D11" s="9">
        <v>23281.5</v>
      </c>
    </row>
    <row r="12" spans="1:9" x14ac:dyDescent="0.25">
      <c r="A12" s="6">
        <v>6</v>
      </c>
      <c r="B12" s="7" t="s">
        <v>11</v>
      </c>
      <c r="C12" s="7"/>
      <c r="D12" s="9">
        <v>12128.63</v>
      </c>
    </row>
    <row r="13" spans="1:9" x14ac:dyDescent="0.25">
      <c r="A13" s="6">
        <v>7</v>
      </c>
      <c r="B13" s="7" t="s">
        <v>12</v>
      </c>
      <c r="C13" s="7"/>
      <c r="D13" s="8">
        <f>D7+D11+D12</f>
        <v>214780.51</v>
      </c>
    </row>
    <row r="14" spans="1:9" x14ac:dyDescent="0.25">
      <c r="A14" s="6"/>
      <c r="B14" s="7" t="s">
        <v>26</v>
      </c>
      <c r="C14" s="10">
        <v>30.09</v>
      </c>
      <c r="D14" s="11">
        <f>ROUND(D10*C14,0)+1</f>
        <v>742484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1153502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113775</v>
      </c>
    </row>
    <row r="17" spans="1:4" x14ac:dyDescent="0.25">
      <c r="A17" s="6"/>
      <c r="B17" s="7" t="s">
        <v>13</v>
      </c>
      <c r="C17" s="7"/>
      <c r="D17" s="12">
        <f>SUM(D14:D16)</f>
        <v>2009761</v>
      </c>
    </row>
    <row r="18" spans="1:4" x14ac:dyDescent="0.25">
      <c r="A18" s="6"/>
      <c r="B18" s="7" t="s">
        <v>27</v>
      </c>
      <c r="C18" s="7">
        <v>30.09</v>
      </c>
      <c r="D18" s="11">
        <f>ROUND(D11*C18,0)+3</f>
        <v>700543</v>
      </c>
    </row>
    <row r="19" spans="1:4" x14ac:dyDescent="0.25">
      <c r="A19" s="6"/>
      <c r="B19" s="7" t="s">
        <v>28</v>
      </c>
      <c r="C19" s="7">
        <v>30.09</v>
      </c>
      <c r="D19" s="11">
        <f>ROUND(D12*C19,0)+2</f>
        <v>364952</v>
      </c>
    </row>
    <row r="20" spans="1:4" x14ac:dyDescent="0.25">
      <c r="A20" s="6"/>
      <c r="B20" s="7" t="s">
        <v>14</v>
      </c>
      <c r="C20" s="7"/>
      <c r="D20" s="12">
        <f>SUM(D17:D19)</f>
        <v>3075256</v>
      </c>
    </row>
    <row r="21" spans="1:4" x14ac:dyDescent="0.25">
      <c r="A21" s="6"/>
      <c r="B21" s="7" t="s">
        <v>15</v>
      </c>
      <c r="C21" s="7"/>
      <c r="D21" s="11">
        <f>D20*0.2</f>
        <v>615051.20000000007</v>
      </c>
    </row>
    <row r="22" spans="1:4" x14ac:dyDescent="0.25">
      <c r="A22" s="7"/>
      <c r="B22" s="18" t="s">
        <v>16</v>
      </c>
      <c r="C22" s="7"/>
      <c r="D22" s="12">
        <f>ROUND(D20*1.2,0)</f>
        <v>3690307</v>
      </c>
    </row>
    <row r="23" spans="1:4" x14ac:dyDescent="0.25">
      <c r="A23" s="7"/>
      <c r="B23" s="18" t="s">
        <v>113</v>
      </c>
      <c r="C23" s="28">
        <v>0.45691458732000001</v>
      </c>
      <c r="D23" s="8">
        <f>D22*C23</f>
        <v>1686155.0999891073</v>
      </c>
    </row>
    <row r="25" spans="1:4" ht="30.75" customHeight="1" x14ac:dyDescent="0.25">
      <c r="A25" s="27" t="s">
        <v>22</v>
      </c>
      <c r="B25" s="24"/>
      <c r="D25" s="2" t="s">
        <v>23</v>
      </c>
    </row>
    <row r="27" spans="1:4" x14ac:dyDescent="0.25">
      <c r="A27" s="2" t="s">
        <v>24</v>
      </c>
    </row>
    <row r="29" spans="1:4" x14ac:dyDescent="0.25">
      <c r="A29" s="2" t="s">
        <v>17</v>
      </c>
    </row>
  </sheetData>
  <mergeCells count="4">
    <mergeCell ref="A2:D2"/>
    <mergeCell ref="A3:D3"/>
    <mergeCell ref="A4:D4"/>
    <mergeCell ref="A25:B2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A23" sqref="A23:D23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7"/>
      <c r="F2" s="17"/>
      <c r="G2" s="17"/>
      <c r="H2" s="17"/>
      <c r="I2" s="17"/>
    </row>
    <row r="3" spans="1:9" ht="29.25" customHeight="1" x14ac:dyDescent="0.25">
      <c r="A3" s="23" t="s">
        <v>136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78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451041.44</v>
      </c>
    </row>
    <row r="8" spans="1:9" x14ac:dyDescent="0.25">
      <c r="A8" s="6">
        <v>2</v>
      </c>
      <c r="B8" s="7" t="s">
        <v>7</v>
      </c>
      <c r="C8" s="7"/>
      <c r="D8" s="9">
        <v>390988.91</v>
      </c>
    </row>
    <row r="9" spans="1:9" x14ac:dyDescent="0.25">
      <c r="A9" s="6">
        <v>3</v>
      </c>
      <c r="B9" s="7" t="s">
        <v>8</v>
      </c>
      <c r="C9" s="7"/>
      <c r="D9" s="9">
        <f>21407.2+7416.14</f>
        <v>28823.34</v>
      </c>
    </row>
    <row r="10" spans="1:9" x14ac:dyDescent="0.25">
      <c r="A10" s="6">
        <v>4</v>
      </c>
      <c r="B10" s="7" t="s">
        <v>9</v>
      </c>
      <c r="C10" s="7"/>
      <c r="D10" s="9">
        <v>31229.19</v>
      </c>
    </row>
    <row r="11" spans="1:9" x14ac:dyDescent="0.25">
      <c r="A11" s="6">
        <v>5</v>
      </c>
      <c r="B11" s="7" t="s">
        <v>10</v>
      </c>
      <c r="C11" s="7"/>
      <c r="D11" s="9">
        <v>35529.71</v>
      </c>
    </row>
    <row r="12" spans="1:9" x14ac:dyDescent="0.25">
      <c r="A12" s="6">
        <v>6</v>
      </c>
      <c r="B12" s="7" t="s">
        <v>11</v>
      </c>
      <c r="C12" s="7"/>
      <c r="D12" s="9">
        <v>18740.580000000002</v>
      </c>
    </row>
    <row r="13" spans="1:9" x14ac:dyDescent="0.25">
      <c r="A13" s="6">
        <v>7</v>
      </c>
      <c r="B13" s="7" t="s">
        <v>12</v>
      </c>
      <c r="C13" s="7"/>
      <c r="D13" s="8">
        <f>D7+D11+D12</f>
        <v>505311.73000000004</v>
      </c>
    </row>
    <row r="14" spans="1:9" x14ac:dyDescent="0.25">
      <c r="A14" s="6"/>
      <c r="B14" s="7" t="s">
        <v>26</v>
      </c>
      <c r="C14" s="10">
        <v>30.09</v>
      </c>
      <c r="D14" s="11">
        <f>ROUND(D10*C14,0)+3</f>
        <v>939689</v>
      </c>
    </row>
    <row r="15" spans="1:9" x14ac:dyDescent="0.25">
      <c r="A15" s="6"/>
      <c r="B15" s="7" t="s">
        <v>79</v>
      </c>
      <c r="C15" s="7">
        <v>8.6300000000000008</v>
      </c>
      <c r="D15" s="11">
        <f>ROUND(D8*C15,0)</f>
        <v>3374234</v>
      </c>
    </row>
    <row r="16" spans="1:9" x14ac:dyDescent="0.25">
      <c r="A16" s="6"/>
      <c r="B16" s="7" t="s">
        <v>80</v>
      </c>
      <c r="C16" s="7">
        <v>10.52</v>
      </c>
      <c r="D16" s="11">
        <f>ROUND(D9*C16,0)</f>
        <v>303222</v>
      </c>
    </row>
    <row r="17" spans="1:4" x14ac:dyDescent="0.25">
      <c r="A17" s="6"/>
      <c r="B17" s="7" t="s">
        <v>13</v>
      </c>
      <c r="C17" s="7"/>
      <c r="D17" s="12">
        <f>SUM(D14:D16)</f>
        <v>4617145</v>
      </c>
    </row>
    <row r="18" spans="1:4" x14ac:dyDescent="0.25">
      <c r="A18" s="6"/>
      <c r="B18" s="7" t="s">
        <v>27</v>
      </c>
      <c r="C18" s="7">
        <v>30.09</v>
      </c>
      <c r="D18" s="11">
        <f>ROUND(D11*C18,0)+3</f>
        <v>1069092</v>
      </c>
    </row>
    <row r="19" spans="1:4" x14ac:dyDescent="0.25">
      <c r="A19" s="6"/>
      <c r="B19" s="7" t="s">
        <v>28</v>
      </c>
      <c r="C19" s="7">
        <v>30.09</v>
      </c>
      <c r="D19" s="11">
        <f>ROUND(D12*C19,0)+2</f>
        <v>563906</v>
      </c>
    </row>
    <row r="20" spans="1:4" x14ac:dyDescent="0.25">
      <c r="A20" s="6"/>
      <c r="B20" s="7" t="s">
        <v>14</v>
      </c>
      <c r="C20" s="7"/>
      <c r="D20" s="12">
        <f>SUM(D17:D19)</f>
        <v>6250143</v>
      </c>
    </row>
    <row r="21" spans="1:4" x14ac:dyDescent="0.25">
      <c r="A21" s="6"/>
      <c r="B21" s="7" t="s">
        <v>15</v>
      </c>
      <c r="C21" s="7"/>
      <c r="D21" s="11">
        <f>D20*0.2</f>
        <v>1250028.6000000001</v>
      </c>
    </row>
    <row r="22" spans="1:4" x14ac:dyDescent="0.25">
      <c r="A22" s="7"/>
      <c r="B22" s="7" t="s">
        <v>16</v>
      </c>
      <c r="C22" s="7"/>
      <c r="D22" s="12">
        <f>ROUND(D20*1.2,0)</f>
        <v>7500172</v>
      </c>
    </row>
    <row r="23" spans="1:4" x14ac:dyDescent="0.25">
      <c r="A23" s="7"/>
      <c r="B23" s="7" t="s">
        <v>113</v>
      </c>
      <c r="C23" s="7">
        <v>0.86085926800000001</v>
      </c>
      <c r="D23" s="8">
        <f>ROUND(D22*C23,2)</f>
        <v>6456592.5800000001</v>
      </c>
    </row>
    <row r="25" spans="1:4" ht="30.75" customHeight="1" x14ac:dyDescent="0.25">
      <c r="A25" s="27" t="s">
        <v>22</v>
      </c>
      <c r="B25" s="24"/>
      <c r="D25" s="2" t="s">
        <v>23</v>
      </c>
    </row>
    <row r="27" spans="1:4" x14ac:dyDescent="0.25">
      <c r="A27" s="2" t="s">
        <v>24</v>
      </c>
    </row>
    <row r="29" spans="1:4" x14ac:dyDescent="0.25">
      <c r="A29" s="2" t="s">
        <v>17</v>
      </c>
    </row>
  </sheetData>
  <mergeCells count="4">
    <mergeCell ref="A2:D2"/>
    <mergeCell ref="A3:D3"/>
    <mergeCell ref="A4:D4"/>
    <mergeCell ref="A25:B2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7"/>
      <c r="F2" s="17"/>
      <c r="G2" s="17"/>
      <c r="H2" s="17"/>
      <c r="I2" s="17"/>
    </row>
    <row r="3" spans="1:9" ht="29.25" customHeight="1" x14ac:dyDescent="0.25">
      <c r="A3" s="23" t="s">
        <v>142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122739.01000000001</v>
      </c>
    </row>
    <row r="8" spans="1:9" x14ac:dyDescent="0.25">
      <c r="A8" s="6">
        <v>2</v>
      </c>
      <c r="B8" s="7" t="s">
        <v>7</v>
      </c>
      <c r="C8" s="7"/>
      <c r="D8" s="9">
        <v>106246.49</v>
      </c>
    </row>
    <row r="9" spans="1:9" x14ac:dyDescent="0.25">
      <c r="A9" s="6">
        <v>3</v>
      </c>
      <c r="B9" s="7" t="s">
        <v>8</v>
      </c>
      <c r="C9" s="7"/>
      <c r="D9" s="9">
        <f>3758.93+796.81</f>
        <v>4555.74</v>
      </c>
    </row>
    <row r="10" spans="1:9" x14ac:dyDescent="0.25">
      <c r="A10" s="6">
        <v>4</v>
      </c>
      <c r="B10" s="7" t="s">
        <v>9</v>
      </c>
      <c r="C10" s="7"/>
      <c r="D10" s="9">
        <v>11936.78</v>
      </c>
    </row>
    <row r="11" spans="1:9" x14ac:dyDescent="0.25">
      <c r="A11" s="6">
        <v>5</v>
      </c>
      <c r="B11" s="7" t="s">
        <v>10</v>
      </c>
      <c r="C11" s="7"/>
      <c r="D11" s="9">
        <v>11736.17</v>
      </c>
    </row>
    <row r="12" spans="1:9" x14ac:dyDescent="0.25">
      <c r="A12" s="6">
        <v>6</v>
      </c>
      <c r="B12" s="7" t="s">
        <v>11</v>
      </c>
      <c r="C12" s="7"/>
      <c r="D12" s="9">
        <v>6346.02</v>
      </c>
    </row>
    <row r="13" spans="1:9" x14ac:dyDescent="0.25">
      <c r="A13" s="6">
        <v>7</v>
      </c>
      <c r="B13" s="7" t="s">
        <v>12</v>
      </c>
      <c r="C13" s="7"/>
      <c r="D13" s="8">
        <f>D7+D11+D12</f>
        <v>140821.20000000001</v>
      </c>
    </row>
    <row r="14" spans="1:9" x14ac:dyDescent="0.25">
      <c r="A14" s="6"/>
      <c r="B14" s="7" t="s">
        <v>26</v>
      </c>
      <c r="C14" s="10">
        <v>30.09</v>
      </c>
      <c r="D14" s="11">
        <f>ROUND(D10*C14,0)+2</f>
        <v>359180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852097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47699</v>
      </c>
    </row>
    <row r="17" spans="1:4" x14ac:dyDescent="0.25">
      <c r="A17" s="6"/>
      <c r="B17" s="7" t="s">
        <v>13</v>
      </c>
      <c r="C17" s="7"/>
      <c r="D17" s="12">
        <f>SUM(D14:D16)</f>
        <v>1258976</v>
      </c>
    </row>
    <row r="18" spans="1:4" x14ac:dyDescent="0.25">
      <c r="A18" s="6"/>
      <c r="B18" s="7" t="s">
        <v>27</v>
      </c>
      <c r="C18" s="7">
        <v>30.09</v>
      </c>
      <c r="D18" s="11">
        <f>ROUND(D11*C18,0)+3</f>
        <v>353144</v>
      </c>
    </row>
    <row r="19" spans="1:4" x14ac:dyDescent="0.25">
      <c r="A19" s="6"/>
      <c r="B19" s="7" t="s">
        <v>28</v>
      </c>
      <c r="C19" s="7">
        <v>30.09</v>
      </c>
      <c r="D19" s="11">
        <f>ROUND(D12*C19,0)-1</f>
        <v>190951</v>
      </c>
    </row>
    <row r="20" spans="1:4" x14ac:dyDescent="0.25">
      <c r="A20" s="6"/>
      <c r="B20" s="7" t="s">
        <v>14</v>
      </c>
      <c r="C20" s="7"/>
      <c r="D20" s="12">
        <f>SUM(D17:D19)</f>
        <v>1803071</v>
      </c>
    </row>
    <row r="21" spans="1:4" x14ac:dyDescent="0.25">
      <c r="A21" s="6"/>
      <c r="B21" s="7" t="s">
        <v>15</v>
      </c>
      <c r="C21" s="7"/>
      <c r="D21" s="11">
        <f>D20*0.2</f>
        <v>360614.2</v>
      </c>
    </row>
    <row r="22" spans="1:4" x14ac:dyDescent="0.25">
      <c r="A22" s="7"/>
      <c r="B22" s="7" t="s">
        <v>16</v>
      </c>
      <c r="C22" s="7"/>
      <c r="D22" s="12">
        <f>ROUND(D20*1.2,0)</f>
        <v>2163685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4" sqref="A4:D4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7"/>
      <c r="F2" s="17"/>
      <c r="G2" s="17"/>
      <c r="H2" s="17"/>
      <c r="I2" s="17"/>
    </row>
    <row r="3" spans="1:9" ht="29.25" customHeight="1" x14ac:dyDescent="0.25">
      <c r="A3" s="23" t="s">
        <v>147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157386.49</v>
      </c>
    </row>
    <row r="8" spans="1:9" x14ac:dyDescent="0.25">
      <c r="A8" s="6">
        <v>2</v>
      </c>
      <c r="B8" s="7" t="s">
        <v>7</v>
      </c>
      <c r="C8" s="7"/>
      <c r="D8" s="9">
        <v>130781.06</v>
      </c>
    </row>
    <row r="9" spans="1:9" x14ac:dyDescent="0.25">
      <c r="A9" s="6">
        <v>3</v>
      </c>
      <c r="B9" s="7" t="s">
        <v>8</v>
      </c>
      <c r="C9" s="7"/>
      <c r="D9" s="9">
        <f>6618.7+892.98</f>
        <v>7511.68</v>
      </c>
    </row>
    <row r="10" spans="1:9" x14ac:dyDescent="0.25">
      <c r="A10" s="6">
        <v>4</v>
      </c>
      <c r="B10" s="7" t="s">
        <v>9</v>
      </c>
      <c r="C10" s="7"/>
      <c r="D10" s="9">
        <v>19093.75</v>
      </c>
    </row>
    <row r="11" spans="1:9" x14ac:dyDescent="0.25">
      <c r="A11" s="6">
        <v>5</v>
      </c>
      <c r="B11" s="7" t="s">
        <v>10</v>
      </c>
      <c r="C11" s="7"/>
      <c r="D11" s="9">
        <v>18593.96</v>
      </c>
    </row>
    <row r="12" spans="1:9" x14ac:dyDescent="0.25">
      <c r="A12" s="6">
        <v>6</v>
      </c>
      <c r="B12" s="7" t="s">
        <v>11</v>
      </c>
      <c r="C12" s="7"/>
      <c r="D12" s="9">
        <v>9946.99</v>
      </c>
    </row>
    <row r="13" spans="1:9" x14ac:dyDescent="0.25">
      <c r="A13" s="6">
        <v>7</v>
      </c>
      <c r="B13" s="7" t="s">
        <v>12</v>
      </c>
      <c r="C13" s="7"/>
      <c r="D13" s="8">
        <f>D7+D11+D12</f>
        <v>185927.43999999997</v>
      </c>
    </row>
    <row r="14" spans="1:9" x14ac:dyDescent="0.25">
      <c r="A14" s="6"/>
      <c r="B14" s="7" t="s">
        <v>26</v>
      </c>
      <c r="C14" s="10">
        <v>30.09</v>
      </c>
      <c r="D14" s="11">
        <f>ROUND(D10*C14,0)+2</f>
        <v>574533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1048864</v>
      </c>
    </row>
    <row r="16" spans="1:9" x14ac:dyDescent="0.25">
      <c r="A16" s="6"/>
      <c r="B16" s="7" t="s">
        <v>30</v>
      </c>
      <c r="C16" s="7">
        <v>10.47</v>
      </c>
      <c r="D16" s="11">
        <f>ROUND(D9*C16,0)+1</f>
        <v>78648</v>
      </c>
    </row>
    <row r="17" spans="1:4" x14ac:dyDescent="0.25">
      <c r="A17" s="6"/>
      <c r="B17" s="7" t="s">
        <v>13</v>
      </c>
      <c r="C17" s="7"/>
      <c r="D17" s="12">
        <f>SUM(D14:D16)</f>
        <v>1702045</v>
      </c>
    </row>
    <row r="18" spans="1:4" x14ac:dyDescent="0.25">
      <c r="A18" s="6"/>
      <c r="B18" s="7" t="s">
        <v>27</v>
      </c>
      <c r="C18" s="7">
        <v>30.09</v>
      </c>
      <c r="D18" s="11">
        <f>ROUND(D11*C18,0)+4</f>
        <v>559496</v>
      </c>
    </row>
    <row r="19" spans="1:4" x14ac:dyDescent="0.25">
      <c r="A19" s="6"/>
      <c r="B19" s="7" t="s">
        <v>28</v>
      </c>
      <c r="C19" s="7">
        <v>30.09</v>
      </c>
      <c r="D19" s="11">
        <f>ROUND(D12*C19,0)+4</f>
        <v>299309</v>
      </c>
    </row>
    <row r="20" spans="1:4" x14ac:dyDescent="0.25">
      <c r="A20" s="6"/>
      <c r="B20" s="7" t="s">
        <v>14</v>
      </c>
      <c r="C20" s="7"/>
      <c r="D20" s="12">
        <f>SUM(D17:D19)</f>
        <v>2560850</v>
      </c>
    </row>
    <row r="21" spans="1:4" x14ac:dyDescent="0.25">
      <c r="A21" s="6"/>
      <c r="B21" s="7" t="s">
        <v>15</v>
      </c>
      <c r="C21" s="7"/>
      <c r="D21" s="11">
        <f>D20*0.2</f>
        <v>512170</v>
      </c>
    </row>
    <row r="22" spans="1:4" x14ac:dyDescent="0.25">
      <c r="A22" s="7"/>
      <c r="B22" s="7" t="s">
        <v>16</v>
      </c>
      <c r="C22" s="7"/>
      <c r="D22" s="12">
        <f>ROUND(D20*1.2,0)</f>
        <v>3073020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4" sqref="A4:D4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7"/>
      <c r="F2" s="17"/>
      <c r="G2" s="17"/>
      <c r="H2" s="17"/>
      <c r="I2" s="17"/>
    </row>
    <row r="3" spans="1:9" ht="29.25" customHeight="1" x14ac:dyDescent="0.25">
      <c r="A3" s="23" t="s">
        <v>146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157386.49</v>
      </c>
    </row>
    <row r="8" spans="1:9" x14ac:dyDescent="0.25">
      <c r="A8" s="6">
        <v>2</v>
      </c>
      <c r="B8" s="7" t="s">
        <v>7</v>
      </c>
      <c r="C8" s="7"/>
      <c r="D8" s="9">
        <v>130781.06</v>
      </c>
    </row>
    <row r="9" spans="1:9" x14ac:dyDescent="0.25">
      <c r="A9" s="6">
        <v>3</v>
      </c>
      <c r="B9" s="7" t="s">
        <v>8</v>
      </c>
      <c r="C9" s="7"/>
      <c r="D9" s="9">
        <f>6618.7+892.98</f>
        <v>7511.68</v>
      </c>
    </row>
    <row r="10" spans="1:9" x14ac:dyDescent="0.25">
      <c r="A10" s="6">
        <v>4</v>
      </c>
      <c r="B10" s="7" t="s">
        <v>9</v>
      </c>
      <c r="C10" s="7"/>
      <c r="D10" s="9">
        <v>19093.75</v>
      </c>
    </row>
    <row r="11" spans="1:9" x14ac:dyDescent="0.25">
      <c r="A11" s="6">
        <v>5</v>
      </c>
      <c r="B11" s="7" t="s">
        <v>10</v>
      </c>
      <c r="C11" s="7"/>
      <c r="D11" s="9">
        <v>18593.96</v>
      </c>
    </row>
    <row r="12" spans="1:9" x14ac:dyDescent="0.25">
      <c r="A12" s="6">
        <v>6</v>
      </c>
      <c r="B12" s="7" t="s">
        <v>11</v>
      </c>
      <c r="C12" s="7"/>
      <c r="D12" s="9">
        <v>9946.99</v>
      </c>
    </row>
    <row r="13" spans="1:9" x14ac:dyDescent="0.25">
      <c r="A13" s="6">
        <v>7</v>
      </c>
      <c r="B13" s="7" t="s">
        <v>12</v>
      </c>
      <c r="C13" s="7"/>
      <c r="D13" s="8">
        <f>D7+D11+D12</f>
        <v>185927.43999999997</v>
      </c>
    </row>
    <row r="14" spans="1:9" x14ac:dyDescent="0.25">
      <c r="A14" s="6"/>
      <c r="B14" s="7" t="s">
        <v>26</v>
      </c>
      <c r="C14" s="10">
        <v>30.09</v>
      </c>
      <c r="D14" s="11">
        <f>ROUND(D10*C14,0)+2</f>
        <v>574533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1048864</v>
      </c>
    </row>
    <row r="16" spans="1:9" x14ac:dyDescent="0.25">
      <c r="A16" s="6"/>
      <c r="B16" s="7" t="s">
        <v>30</v>
      </c>
      <c r="C16" s="7">
        <v>10.47</v>
      </c>
      <c r="D16" s="11">
        <f>ROUND(D9*C16,0)+1</f>
        <v>78648</v>
      </c>
    </row>
    <row r="17" spans="1:4" x14ac:dyDescent="0.25">
      <c r="A17" s="6"/>
      <c r="B17" s="7" t="s">
        <v>13</v>
      </c>
      <c r="C17" s="7"/>
      <c r="D17" s="12">
        <f>SUM(D14:D16)</f>
        <v>1702045</v>
      </c>
    </row>
    <row r="18" spans="1:4" x14ac:dyDescent="0.25">
      <c r="A18" s="6"/>
      <c r="B18" s="7" t="s">
        <v>27</v>
      </c>
      <c r="C18" s="7">
        <v>30.09</v>
      </c>
      <c r="D18" s="11">
        <f>ROUND(D11*C18,0)+4</f>
        <v>559496</v>
      </c>
    </row>
    <row r="19" spans="1:4" x14ac:dyDescent="0.25">
      <c r="A19" s="6"/>
      <c r="B19" s="7" t="s">
        <v>28</v>
      </c>
      <c r="C19" s="7">
        <v>30.09</v>
      </c>
      <c r="D19" s="11">
        <f>ROUND(D12*C19,0)+4</f>
        <v>299309</v>
      </c>
    </row>
    <row r="20" spans="1:4" x14ac:dyDescent="0.25">
      <c r="A20" s="6"/>
      <c r="B20" s="7" t="s">
        <v>14</v>
      </c>
      <c r="C20" s="7"/>
      <c r="D20" s="12">
        <f>SUM(D17:D19)</f>
        <v>2560850</v>
      </c>
    </row>
    <row r="21" spans="1:4" x14ac:dyDescent="0.25">
      <c r="A21" s="6"/>
      <c r="B21" s="7" t="s">
        <v>15</v>
      </c>
      <c r="C21" s="7"/>
      <c r="D21" s="11">
        <f>D20*0.2</f>
        <v>512170</v>
      </c>
    </row>
    <row r="22" spans="1:4" x14ac:dyDescent="0.25">
      <c r="A22" s="7"/>
      <c r="B22" s="7" t="s">
        <v>16</v>
      </c>
      <c r="C22" s="7"/>
      <c r="D22" s="12">
        <f>ROUND(D20*1.2,0)</f>
        <v>3073020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4" sqref="A4:D4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7"/>
      <c r="F2" s="17"/>
      <c r="G2" s="17"/>
      <c r="H2" s="17"/>
      <c r="I2" s="17"/>
    </row>
    <row r="3" spans="1:9" ht="29.25" customHeight="1" x14ac:dyDescent="0.25">
      <c r="A3" s="23" t="s">
        <v>145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225332.86</v>
      </c>
    </row>
    <row r="8" spans="1:9" x14ac:dyDescent="0.25">
      <c r="A8" s="6">
        <v>2</v>
      </c>
      <c r="B8" s="7" t="s">
        <v>7</v>
      </c>
      <c r="C8" s="7"/>
      <c r="D8" s="9">
        <v>195980.62</v>
      </c>
    </row>
    <row r="9" spans="1:9" x14ac:dyDescent="0.25">
      <c r="A9" s="6">
        <v>3</v>
      </c>
      <c r="B9" s="7" t="s">
        <v>8</v>
      </c>
      <c r="C9" s="7"/>
      <c r="D9" s="9">
        <f>6363.42+879.93</f>
        <v>7243.35</v>
      </c>
    </row>
    <row r="10" spans="1:9" x14ac:dyDescent="0.25">
      <c r="A10" s="6">
        <v>4</v>
      </c>
      <c r="B10" s="7" t="s">
        <v>9</v>
      </c>
      <c r="C10" s="7"/>
      <c r="D10" s="9">
        <v>22108.89</v>
      </c>
    </row>
    <row r="11" spans="1:9" x14ac:dyDescent="0.25">
      <c r="A11" s="6">
        <v>5</v>
      </c>
      <c r="B11" s="7" t="s">
        <v>10</v>
      </c>
      <c r="C11" s="7"/>
      <c r="D11" s="9">
        <v>20356.5</v>
      </c>
    </row>
    <row r="12" spans="1:9" x14ac:dyDescent="0.25">
      <c r="A12" s="6">
        <v>6</v>
      </c>
      <c r="B12" s="7" t="s">
        <v>11</v>
      </c>
      <c r="C12" s="7"/>
      <c r="D12" s="9">
        <v>10567.25</v>
      </c>
    </row>
    <row r="13" spans="1:9" x14ac:dyDescent="0.25">
      <c r="A13" s="6">
        <v>7</v>
      </c>
      <c r="B13" s="7" t="s">
        <v>12</v>
      </c>
      <c r="C13" s="7"/>
      <c r="D13" s="8">
        <f>D7+D11+D12</f>
        <v>256256.61</v>
      </c>
    </row>
    <row r="14" spans="1:9" x14ac:dyDescent="0.25">
      <c r="A14" s="6"/>
      <c r="B14" s="7" t="s">
        <v>26</v>
      </c>
      <c r="C14" s="10">
        <v>30.09</v>
      </c>
      <c r="D14" s="11">
        <f>ROUND(D10*C14,0)</f>
        <v>665257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1571765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75838</v>
      </c>
    </row>
    <row r="17" spans="1:4" x14ac:dyDescent="0.25">
      <c r="A17" s="6"/>
      <c r="B17" s="7" t="s">
        <v>13</v>
      </c>
      <c r="C17" s="7"/>
      <c r="D17" s="12">
        <f>SUM(D14:D16)</f>
        <v>2312860</v>
      </c>
    </row>
    <row r="18" spans="1:4" x14ac:dyDescent="0.25">
      <c r="A18" s="6"/>
      <c r="B18" s="7" t="s">
        <v>27</v>
      </c>
      <c r="C18" s="7">
        <v>30.09</v>
      </c>
      <c r="D18" s="11">
        <f>ROUND(D11*C18,0)+2</f>
        <v>612529</v>
      </c>
    </row>
    <row r="19" spans="1:4" x14ac:dyDescent="0.25">
      <c r="A19" s="6"/>
      <c r="B19" s="7" t="s">
        <v>28</v>
      </c>
      <c r="C19" s="7">
        <v>30.09</v>
      </c>
      <c r="D19" s="11">
        <f>ROUND(D12*C19,0)+2</f>
        <v>317971</v>
      </c>
    </row>
    <row r="20" spans="1:4" x14ac:dyDescent="0.25">
      <c r="A20" s="6"/>
      <c r="B20" s="7" t="s">
        <v>14</v>
      </c>
      <c r="C20" s="7"/>
      <c r="D20" s="12">
        <f>SUM(D17:D19)</f>
        <v>3243360</v>
      </c>
    </row>
    <row r="21" spans="1:4" x14ac:dyDescent="0.25">
      <c r="A21" s="6"/>
      <c r="B21" s="7" t="s">
        <v>15</v>
      </c>
      <c r="C21" s="7"/>
      <c r="D21" s="11">
        <f>D20*0.2</f>
        <v>648672</v>
      </c>
    </row>
    <row r="22" spans="1:4" x14ac:dyDescent="0.25">
      <c r="A22" s="7"/>
      <c r="B22" s="7" t="s">
        <v>16</v>
      </c>
      <c r="C22" s="7"/>
      <c r="D22" s="12">
        <f>ROUND(D20*1.2,0)</f>
        <v>3892032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D20" sqref="D20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23" t="s">
        <v>1</v>
      </c>
      <c r="B2" s="24"/>
      <c r="C2" s="24"/>
      <c r="D2" s="24"/>
      <c r="E2" s="17"/>
      <c r="F2" s="17"/>
      <c r="G2" s="17"/>
      <c r="H2" s="17"/>
      <c r="I2" s="17"/>
    </row>
    <row r="3" spans="1:9" ht="29.25" customHeight="1" x14ac:dyDescent="0.25">
      <c r="A3" s="23" t="s">
        <v>144</v>
      </c>
      <c r="B3" s="24"/>
      <c r="C3" s="24"/>
      <c r="D3" s="24"/>
    </row>
    <row r="4" spans="1:9" ht="30" customHeight="1" x14ac:dyDescent="0.25">
      <c r="A4" s="25" t="s">
        <v>25</v>
      </c>
      <c r="B4" s="26"/>
      <c r="C4" s="26"/>
      <c r="D4" s="26"/>
    </row>
    <row r="5" spans="1:9" x14ac:dyDescent="0.25">
      <c r="A5" s="2" t="s">
        <v>31</v>
      </c>
    </row>
    <row r="6" spans="1:9" x14ac:dyDescent="0.25">
      <c r="A6" s="4" t="s">
        <v>2</v>
      </c>
      <c r="B6" s="4" t="s">
        <v>3</v>
      </c>
      <c r="C6" s="5" t="s">
        <v>4</v>
      </c>
      <c r="D6" s="4" t="s">
        <v>5</v>
      </c>
    </row>
    <row r="7" spans="1:9" x14ac:dyDescent="0.25">
      <c r="A7" s="6">
        <v>1</v>
      </c>
      <c r="B7" s="7" t="s">
        <v>6</v>
      </c>
      <c r="C7" s="7"/>
      <c r="D7" s="8">
        <f>D8+D9+D10</f>
        <v>113346.56</v>
      </c>
    </row>
    <row r="8" spans="1:9" x14ac:dyDescent="0.25">
      <c r="A8" s="6">
        <v>2</v>
      </c>
      <c r="B8" s="7" t="s">
        <v>7</v>
      </c>
      <c r="C8" s="7"/>
      <c r="D8" s="9">
        <v>99305.89</v>
      </c>
    </row>
    <row r="9" spans="1:9" x14ac:dyDescent="0.25">
      <c r="A9" s="6">
        <v>3</v>
      </c>
      <c r="B9" s="7" t="s">
        <v>8</v>
      </c>
      <c r="C9" s="7"/>
      <c r="D9" s="9">
        <f>3047.74+650.17</f>
        <v>3697.91</v>
      </c>
    </row>
    <row r="10" spans="1:9" x14ac:dyDescent="0.25">
      <c r="A10" s="6">
        <v>4</v>
      </c>
      <c r="B10" s="7" t="s">
        <v>9</v>
      </c>
      <c r="C10" s="7"/>
      <c r="D10" s="9">
        <v>10342.76</v>
      </c>
    </row>
    <row r="11" spans="1:9" x14ac:dyDescent="0.25">
      <c r="A11" s="6">
        <v>5</v>
      </c>
      <c r="B11" s="7" t="s">
        <v>10</v>
      </c>
      <c r="C11" s="7"/>
      <c r="D11" s="9">
        <v>10268.08</v>
      </c>
    </row>
    <row r="12" spans="1:9" x14ac:dyDescent="0.25">
      <c r="A12" s="6">
        <v>6</v>
      </c>
      <c r="B12" s="7" t="s">
        <v>11</v>
      </c>
      <c r="C12" s="7"/>
      <c r="D12" s="9">
        <v>5501.59</v>
      </c>
    </row>
    <row r="13" spans="1:9" x14ac:dyDescent="0.25">
      <c r="A13" s="6">
        <v>7</v>
      </c>
      <c r="B13" s="7" t="s">
        <v>12</v>
      </c>
      <c r="C13" s="7"/>
      <c r="D13" s="8">
        <f>D7+D11+D12</f>
        <v>129116.23</v>
      </c>
    </row>
    <row r="14" spans="1:9" x14ac:dyDescent="0.25">
      <c r="A14" s="6"/>
      <c r="B14" s="7" t="s">
        <v>26</v>
      </c>
      <c r="C14" s="10">
        <v>30.09</v>
      </c>
      <c r="D14" s="11">
        <f>ROUND(D10*C14,0)</f>
        <v>311214</v>
      </c>
    </row>
    <row r="15" spans="1:9" x14ac:dyDescent="0.25">
      <c r="A15" s="6"/>
      <c r="B15" s="7" t="s">
        <v>29</v>
      </c>
      <c r="C15" s="7">
        <v>8.02</v>
      </c>
      <c r="D15" s="11">
        <f>ROUND(D8*C15,0)</f>
        <v>796433</v>
      </c>
    </row>
    <row r="16" spans="1:9" x14ac:dyDescent="0.25">
      <c r="A16" s="6"/>
      <c r="B16" s="7" t="s">
        <v>30</v>
      </c>
      <c r="C16" s="7">
        <v>10.47</v>
      </c>
      <c r="D16" s="11">
        <f>ROUND(D9*C16,0)</f>
        <v>38717</v>
      </c>
    </row>
    <row r="17" spans="1:4" x14ac:dyDescent="0.25">
      <c r="A17" s="6"/>
      <c r="B17" s="7" t="s">
        <v>13</v>
      </c>
      <c r="C17" s="7"/>
      <c r="D17" s="12">
        <f>SUM(D14:D16)</f>
        <v>1146364</v>
      </c>
    </row>
    <row r="18" spans="1:4" x14ac:dyDescent="0.25">
      <c r="A18" s="6"/>
      <c r="B18" s="7" t="s">
        <v>27</v>
      </c>
      <c r="C18" s="7">
        <v>30.09</v>
      </c>
      <c r="D18" s="11">
        <f>ROUND(D11*C18,0)-3</f>
        <v>308964</v>
      </c>
    </row>
    <row r="19" spans="1:4" x14ac:dyDescent="0.25">
      <c r="A19" s="6"/>
      <c r="B19" s="7" t="s">
        <v>28</v>
      </c>
      <c r="C19" s="7">
        <v>30.09</v>
      </c>
      <c r="D19" s="11">
        <f>ROUND(D12*C19,0)</f>
        <v>165543</v>
      </c>
    </row>
    <row r="20" spans="1:4" x14ac:dyDescent="0.25">
      <c r="A20" s="6"/>
      <c r="B20" s="7" t="s">
        <v>14</v>
      </c>
      <c r="C20" s="7"/>
      <c r="D20" s="12">
        <f>SUM(D17:D19)</f>
        <v>1620871</v>
      </c>
    </row>
    <row r="21" spans="1:4" x14ac:dyDescent="0.25">
      <c r="A21" s="6"/>
      <c r="B21" s="7" t="s">
        <v>15</v>
      </c>
      <c r="C21" s="7"/>
      <c r="D21" s="11">
        <f>D20*0.2</f>
        <v>324174.2</v>
      </c>
    </row>
    <row r="22" spans="1:4" x14ac:dyDescent="0.25">
      <c r="A22" s="7"/>
      <c r="B22" s="7" t="s">
        <v>16</v>
      </c>
      <c r="C22" s="7"/>
      <c r="D22" s="12">
        <f>ROUND(D20*1.2,0)</f>
        <v>1945045</v>
      </c>
    </row>
    <row r="24" spans="1:4" ht="30.75" customHeight="1" x14ac:dyDescent="0.25">
      <c r="A24" s="27" t="s">
        <v>22</v>
      </c>
      <c r="B24" s="24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38</vt:i4>
      </vt:variant>
    </vt:vector>
  </HeadingPairs>
  <TitlesOfParts>
    <vt:vector size="38" baseType="lpstr">
      <vt:lpstr>список</vt:lpstr>
      <vt:lpstr>Казанский,86(4)</vt:lpstr>
      <vt:lpstr>Б.Садов.,80(8)</vt:lpstr>
      <vt:lpstr>Адмирала,10(2с)</vt:lpstr>
      <vt:lpstr>Мира,16(2с)</vt:lpstr>
      <vt:lpstr>Гусева,47к.1(5)</vt:lpstr>
      <vt:lpstr>Проф.,18к.2(8)</vt:lpstr>
      <vt:lpstr>Проф.,18к.2(10)</vt:lpstr>
      <vt:lpstr>Ленина,23_1(8)</vt:lpstr>
      <vt:lpstr>Ленина,43(8)</vt:lpstr>
      <vt:lpstr>Ремесленный,10А(4)</vt:lpstr>
      <vt:lpstr>Громова,9(8)</vt:lpstr>
      <vt:lpstr>Громова,9(10)</vt:lpstr>
      <vt:lpstr>Громова,44(7)</vt:lpstr>
      <vt:lpstr>Громова,44(8)</vt:lpstr>
      <vt:lpstr>Громова,44(9)</vt:lpstr>
      <vt:lpstr>Громова,44(10)</vt:lpstr>
      <vt:lpstr>Громова,48к.1(8)</vt:lpstr>
      <vt:lpstr>Громова,48к.1(10)</vt:lpstr>
      <vt:lpstr>Лукина,6(4)</vt:lpstr>
      <vt:lpstr>М.Захарова,16_17(8)</vt:lpstr>
      <vt:lpstr>Ордж.,12_1(7)</vt:lpstr>
      <vt:lpstr>Ордж.,12_1(9)</vt:lpstr>
      <vt:lpstr>Сов.,64(8)</vt:lpstr>
      <vt:lpstr>Сов.64(10)</vt:lpstr>
      <vt:lpstr>Стаханов.,31(4)</vt:lpstr>
      <vt:lpstr>Строителей,11_16(8)</vt:lpstr>
      <vt:lpstr>Строителей,11_16(10)</vt:lpstr>
      <vt:lpstr>Т.Ильиной,35(10)</vt:lpstr>
      <vt:lpstr>Ленинград.,2(2сУ)</vt:lpstr>
      <vt:lpstr>Ленинград.,8(2с)</vt:lpstr>
      <vt:lpstr>Солнеч.,3(2сУ)</vt:lpstr>
      <vt:lpstr>Фадеева,3(2п)</vt:lpstr>
      <vt:lpstr>Гагарина,2(2с)</vt:lpstr>
      <vt:lpstr>Юбилейная,1_2(2с)</vt:lpstr>
      <vt:lpstr>Юбилейная,3(2с)</vt:lpstr>
      <vt:lpstr>Юбилейная,6а(2с)</vt:lpstr>
      <vt:lpstr>Совет.,2(2с)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2023-04-05T06:47:19Z</dcterms:modified>
</cp:coreProperties>
</file>